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2CE0B26E-DF3A-427F-BD18-0105EE2FA83A}" xr6:coauthVersionLast="47" xr6:coauthVersionMax="47" xr10:uidLastSave="{00000000-0000-0000-0000-000000000000}"/>
  <bookViews>
    <workbookView xWindow="39420" yWindow="2295" windowWidth="30630" windowHeight="16305" tabRatio="632" firstSheet="58" activeTab="5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Standing Facilities" sheetId="12" r:id="rId61"/>
    <sheet name="Exceed Reserves" sheetId="2" r:id="rId6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8" i="154" l="1"/>
  <c r="Q36" i="154"/>
  <c r="D35" i="154"/>
  <c r="Q30" i="154" l="1"/>
  <c r="Q29" i="154"/>
  <c r="Q28" i="154"/>
  <c r="Q27" i="154" l="1"/>
  <c r="D28" i="154"/>
  <c r="Q26" i="154"/>
  <c r="Q24" i="154"/>
  <c r="Q23" i="154"/>
  <c r="Q22" i="154" l="1"/>
  <c r="Q21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N47" i="154" s="1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34" i="154" l="1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Z40" i="154" s="1"/>
  <c r="D28" i="122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P34" i="154"/>
  <c r="O34" i="154" s="1"/>
  <c r="S34" i="154"/>
  <c r="R34" i="154" s="1"/>
  <c r="P35" i="154" l="1"/>
  <c r="O35" i="154" s="1"/>
  <c r="S35" i="154"/>
  <c r="R35" i="154" s="1"/>
  <c r="Q37" i="154" l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S38" i="154"/>
  <c r="R38" i="154" s="1"/>
  <c r="P39" i="154" l="1"/>
  <c r="O39" i="154" s="1"/>
  <c r="Q40" i="154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P42" i="154"/>
  <c r="O42" i="154" s="1"/>
  <c r="S42" i="154"/>
  <c r="R42" i="154" s="1"/>
  <c r="P43" i="154" l="1"/>
  <c r="O43" i="154" s="1"/>
  <c r="Q44" i="154"/>
  <c r="S43" i="154"/>
  <c r="R43" i="154" s="1"/>
  <c r="P44" i="154" l="1"/>
  <c r="O44" i="154" s="1"/>
  <c r="Q45" i="154"/>
  <c r="S44" i="154"/>
  <c r="R44" i="154" s="1"/>
  <c r="P45" i="154" l="1"/>
  <c r="O45" i="154" s="1"/>
  <c r="Q46" i="154"/>
  <c r="S45" i="154"/>
  <c r="R45" i="154" s="1"/>
  <c r="Q47" i="154" l="1"/>
  <c r="P46" i="154"/>
  <c r="O46" i="154" s="1"/>
  <c r="S46" i="154"/>
  <c r="R46" i="154" s="1"/>
  <c r="Q48" i="154" l="1"/>
  <c r="P47" i="154"/>
  <c r="O47" i="154" s="1"/>
  <c r="S47" i="154"/>
  <c r="R47" i="154" s="1"/>
  <c r="P48" i="154" l="1"/>
  <c r="O48" i="154" s="1"/>
  <c r="S48" i="154"/>
  <c r="R48" i="154" s="1"/>
</calcChain>
</file>

<file path=xl/sharedStrings.xml><?xml version="1.0" encoding="utf-8"?>
<sst xmlns="http://schemas.openxmlformats.org/spreadsheetml/2006/main" count="2253" uniqueCount="406">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</sst>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6050</v>
      </c>
      <c r="J20" s="63">
        <v>-1400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1000</v>
      </c>
      <c r="J21" s="63">
        <v>-1400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22700</v>
      </c>
      <c r="J22" s="63">
        <v>-1400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5300</v>
      </c>
      <c r="J23" s="63">
        <v>-1500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1400</v>
      </c>
      <c r="J24" s="63">
        <v>-1500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-4600</v>
      </c>
      <c r="J27" s="63">
        <v>1300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2800</v>
      </c>
      <c r="J28" s="63">
        <v>1300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-3600</v>
      </c>
      <c r="J29" s="63">
        <v>1300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-8600</v>
      </c>
      <c r="J30" s="25">
        <v>1300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-2604327.5555555555</v>
      </c>
      <c r="Y33" s="181">
        <f>Y32-K33-L33</f>
        <v>-2616722</v>
      </c>
      <c r="Z33" s="217">
        <f>AVERAGE(Y33:Y41)</f>
        <v>-2604327.5555555555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-7500</v>
      </c>
      <c r="J34" s="25">
        <v>1200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-9300</v>
      </c>
      <c r="J35" s="25">
        <v>1200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>
        <v>0</v>
      </c>
      <c r="F36" s="23">
        <v>-2457180</v>
      </c>
      <c r="G36" s="26">
        <f>D36+E36+F36-E35-F35</f>
        <v>17417</v>
      </c>
      <c r="H36" s="132">
        <v>200</v>
      </c>
      <c r="I36" s="25">
        <v>-16600</v>
      </c>
      <c r="J36" s="25">
        <v>1100</v>
      </c>
      <c r="K36" s="170">
        <f t="shared" si="8"/>
        <v>-15300</v>
      </c>
      <c r="L36" s="171">
        <v>-41</v>
      </c>
      <c r="M36" s="153"/>
      <c r="N36" s="149">
        <f t="shared" si="11"/>
        <v>2076</v>
      </c>
      <c r="O36" s="67">
        <f t="shared" si="3"/>
        <v>12412.976666666676</v>
      </c>
      <c r="P36" s="7">
        <f t="shared" si="6"/>
        <v>372389.30000000028</v>
      </c>
      <c r="Q36" s="164">
        <f>Q35+N36+1</f>
        <v>152666.51</v>
      </c>
      <c r="R36" s="29">
        <f t="shared" si="1"/>
        <v>107.35277057148826</v>
      </c>
      <c r="S36" s="5">
        <f>SUM($Q$7:$Q36)/T36+1</f>
        <v>181247.97666666651</v>
      </c>
      <c r="T36" s="18">
        <v>30</v>
      </c>
      <c r="U36" s="4"/>
      <c r="V36" s="136"/>
      <c r="W36" s="105">
        <v>-2587387</v>
      </c>
      <c r="X36" s="217"/>
      <c r="Y36" s="181">
        <f>Y35-K36-L36-1</f>
        <v>-2587387</v>
      </c>
      <c r="Z36" s="217"/>
      <c r="AD36" s="1"/>
      <c r="AE36" s="1"/>
    </row>
    <row r="37" spans="2:31">
      <c r="B37" s="116">
        <v>46044</v>
      </c>
      <c r="C37" s="14"/>
      <c r="D37" s="87"/>
      <c r="E37" s="87">
        <v>0</v>
      </c>
      <c r="F37" s="23">
        <v>-2460987</v>
      </c>
      <c r="G37" s="26">
        <f t="shared" ref="G37:G38" si="18">D37+E37+F37-E36-F36</f>
        <v>-3807</v>
      </c>
      <c r="H37" s="132">
        <v>200</v>
      </c>
      <c r="I37" s="25">
        <v>-900</v>
      </c>
      <c r="J37" s="25">
        <v>1100</v>
      </c>
      <c r="K37" s="170">
        <f t="shared" si="8"/>
        <v>400</v>
      </c>
      <c r="L37" s="171">
        <v>46</v>
      </c>
      <c r="M37" s="153"/>
      <c r="N37" s="149">
        <f t="shared" si="11"/>
        <v>-3361</v>
      </c>
      <c r="O37" s="67">
        <f t="shared" si="3"/>
        <v>11382.574516129042</v>
      </c>
      <c r="P37" s="7">
        <f t="shared" si="6"/>
        <v>352859.81000000029</v>
      </c>
      <c r="Q37" s="164">
        <f>Q36+N37-1</f>
        <v>149304.51</v>
      </c>
      <c r="R37" s="29">
        <f t="shared" si="1"/>
        <v>106.74246568589791</v>
      </c>
      <c r="S37" s="5">
        <f>SUM($Q$7:$Q37)/T37+1</f>
        <v>180217.57451612887</v>
      </c>
      <c r="T37" s="18">
        <v>31</v>
      </c>
      <c r="U37" s="27"/>
      <c r="V37" s="137"/>
      <c r="W37" s="105">
        <v>-2587833</v>
      </c>
      <c r="X37" s="217"/>
      <c r="Y37" s="181">
        <f t="shared" si="14"/>
        <v>-2587833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>
        <v>4</v>
      </c>
      <c r="F38" s="23">
        <v>-2475325</v>
      </c>
      <c r="G38" s="26">
        <f t="shared" si="18"/>
        <v>-14334</v>
      </c>
      <c r="H38" s="132">
        <v>200</v>
      </c>
      <c r="I38" s="25">
        <v>17500</v>
      </c>
      <c r="J38" s="25">
        <v>1100</v>
      </c>
      <c r="K38" s="170">
        <f t="shared" si="8"/>
        <v>18800</v>
      </c>
      <c r="L38" s="171">
        <v>37</v>
      </c>
      <c r="M38" s="153"/>
      <c r="N38" s="149">
        <f t="shared" si="11"/>
        <v>4503</v>
      </c>
      <c r="O38" s="67">
        <f t="shared" si="3"/>
        <v>10557.322500000009</v>
      </c>
      <c r="P38" s="7">
        <f t="shared" si="6"/>
        <v>337834.3200000003</v>
      </c>
      <c r="Q38" s="164">
        <f>Q37+N38+1</f>
        <v>153808.51</v>
      </c>
      <c r="R38" s="29">
        <f t="shared" si="1"/>
        <v>106.25307846760714</v>
      </c>
      <c r="S38" s="5">
        <f>SUM($Q$7:$Q38)/T38</f>
        <v>179391.32249999983</v>
      </c>
      <c r="T38" s="18">
        <v>32</v>
      </c>
      <c r="U38" s="27"/>
      <c r="V38" s="137"/>
      <c r="W38" s="105">
        <v>-2606670</v>
      </c>
      <c r="X38" s="217"/>
      <c r="Y38" s="181">
        <f t="shared" si="14"/>
        <v>-2606670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9782.0857575757673</v>
      </c>
      <c r="P39" s="7">
        <f t="shared" si="6"/>
        <v>322808.83000000031</v>
      </c>
      <c r="Q39" s="164">
        <f t="shared" si="17"/>
        <v>153808.51</v>
      </c>
      <c r="R39" s="29">
        <f t="shared" si="1"/>
        <v>105.79390748165392</v>
      </c>
      <c r="S39" s="5">
        <f>SUM($Q$7:$Q39)/T39</f>
        <v>178616.08575757558</v>
      </c>
      <c r="T39" s="18">
        <v>33</v>
      </c>
      <c r="U39" s="27"/>
      <c r="V39" s="137"/>
      <c r="W39" s="105">
        <v>-2606670</v>
      </c>
      <c r="X39" s="217"/>
      <c r="Y39" s="181">
        <f t="shared" si="14"/>
        <v>-2606670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9052.4511764705967</v>
      </c>
      <c r="P40" s="7">
        <f t="shared" si="6"/>
        <v>307783.34000000032</v>
      </c>
      <c r="Q40" s="164">
        <f>Q39+N40</f>
        <v>153808.51</v>
      </c>
      <c r="R40" s="29">
        <f t="shared" si="1"/>
        <v>105.36174655369797</v>
      </c>
      <c r="S40" s="5">
        <f>SUM($Q$7:$Q40)/T40</f>
        <v>177886.45117647041</v>
      </c>
      <c r="T40" s="18">
        <v>34</v>
      </c>
      <c r="U40" s="138">
        <f>B40</f>
        <v>46047</v>
      </c>
      <c r="V40" s="131"/>
      <c r="W40" s="105">
        <v>-2606670</v>
      </c>
      <c r="X40" s="217">
        <f>AVERAGE(W40:W48)</f>
        <v>-2598522.777777778</v>
      </c>
      <c r="Y40" s="181">
        <f t="shared" si="14"/>
        <v>-2606670</v>
      </c>
      <c r="Z40" s="217">
        <f>AVERAGE(Y40:Y48)</f>
        <v>-2598522.6666666665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>
        <v>21</v>
      </c>
      <c r="F41" s="23">
        <v>-2482613</v>
      </c>
      <c r="G41" s="26">
        <f>D41+E41+F41-E38-F38</f>
        <v>-7271</v>
      </c>
      <c r="H41" s="132">
        <v>200</v>
      </c>
      <c r="I41" s="25">
        <v>6600</v>
      </c>
      <c r="J41" s="25">
        <v>100</v>
      </c>
      <c r="K41" s="170">
        <f t="shared" si="8"/>
        <v>6900</v>
      </c>
      <c r="L41" s="171">
        <v>37</v>
      </c>
      <c r="M41" s="153"/>
      <c r="N41" s="149">
        <f t="shared" si="11"/>
        <v>-334</v>
      </c>
      <c r="O41" s="67">
        <f t="shared" si="3"/>
        <v>8354.93857142858</v>
      </c>
      <c r="P41" s="7">
        <f t="shared" si="6"/>
        <v>292422.85000000033</v>
      </c>
      <c r="Q41" s="164">
        <f>Q40+N41-1</f>
        <v>153473.51</v>
      </c>
      <c r="R41" s="29">
        <f t="shared" si="1"/>
        <v>104.94861140020872</v>
      </c>
      <c r="S41" s="5">
        <f>SUM($Q$7:$Q41)/T41</f>
        <v>177188.93857142841</v>
      </c>
      <c r="T41" s="18">
        <v>35</v>
      </c>
      <c r="U41" s="138">
        <f>B40+8</f>
        <v>46055</v>
      </c>
      <c r="V41" s="131"/>
      <c r="W41" s="105">
        <v>-2613607</v>
      </c>
      <c r="X41" s="217"/>
      <c r="Y41" s="181">
        <f t="shared" si="14"/>
        <v>-2613607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>
        <v>27</v>
      </c>
      <c r="F42" s="23">
        <v>-2468668</v>
      </c>
      <c r="G42" s="26">
        <f>D42+E42+F42-E41-F41</f>
        <v>13951</v>
      </c>
      <c r="H42" s="132">
        <v>200</v>
      </c>
      <c r="I42" s="25">
        <v>-12300</v>
      </c>
      <c r="J42" s="25">
        <v>100</v>
      </c>
      <c r="K42" s="170">
        <f t="shared" si="8"/>
        <v>-12000</v>
      </c>
      <c r="L42" s="171">
        <v>15</v>
      </c>
      <c r="M42" s="153"/>
      <c r="N42" s="149">
        <f t="shared" si="11"/>
        <v>1966</v>
      </c>
      <c r="O42" s="67">
        <f t="shared" si="3"/>
        <v>7750.815555555565</v>
      </c>
      <c r="P42" s="7">
        <f t="shared" si="6"/>
        <v>279029.36000000034</v>
      </c>
      <c r="Q42" s="164">
        <f>Q41+N42+1</f>
        <v>155440.51</v>
      </c>
      <c r="R42" s="29">
        <f t="shared" si="1"/>
        <v>104.59079069118506</v>
      </c>
      <c r="S42" s="5">
        <f>SUM($Q$7:$Q42)/T42</f>
        <v>176584.8155555554</v>
      </c>
      <c r="T42" s="18">
        <v>36</v>
      </c>
      <c r="U42" s="138"/>
      <c r="V42" s="131"/>
      <c r="W42" s="105">
        <v>-2601622</v>
      </c>
      <c r="X42" s="217"/>
      <c r="Y42" s="181">
        <f t="shared" si="14"/>
        <v>-2601622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-2462-10711+12505+2502</f>
        <v>1834</v>
      </c>
      <c r="E43" s="87">
        <v>41</v>
      </c>
      <c r="F43" s="23">
        <v>-2478451</v>
      </c>
      <c r="G43" s="26">
        <f>D43+E43+F43-E42-F42</f>
        <v>-7935</v>
      </c>
      <c r="H43" s="132">
        <v>200</v>
      </c>
      <c r="I43" s="25">
        <v>4900</v>
      </c>
      <c r="J43" s="25">
        <v>100</v>
      </c>
      <c r="K43" s="170">
        <f t="shared" si="8"/>
        <v>5200</v>
      </c>
      <c r="L43" s="171">
        <v>-12</v>
      </c>
      <c r="M43" s="153"/>
      <c r="N43" s="149">
        <f t="shared" si="11"/>
        <v>-2747</v>
      </c>
      <c r="O43" s="67">
        <f t="shared" si="3"/>
        <v>7105.1045945946044</v>
      </c>
      <c r="P43" s="7">
        <f t="shared" si="6"/>
        <v>262888.87000000034</v>
      </c>
      <c r="Q43" s="164">
        <f>Q42+N43</f>
        <v>152693.51</v>
      </c>
      <c r="R43" s="29">
        <f t="shared" si="1"/>
        <v>104.20833753544572</v>
      </c>
      <c r="S43" s="5">
        <f>SUM($Q$7:$Q43)/T43</f>
        <v>175939.10459459442</v>
      </c>
      <c r="T43" s="18">
        <v>37</v>
      </c>
      <c r="U43" s="138"/>
      <c r="V43" s="131"/>
      <c r="W43" s="105">
        <v>-2606810</v>
      </c>
      <c r="X43" s="217"/>
      <c r="Y43" s="181">
        <f t="shared" si="14"/>
        <v>-2606810</v>
      </c>
      <c r="Z43" s="217"/>
      <c r="AD43" s="1"/>
      <c r="AE43" s="1"/>
    </row>
    <row r="44" spans="2:31">
      <c r="B44" s="116">
        <v>46051</v>
      </c>
      <c r="C44" s="14"/>
      <c r="D44" s="87"/>
      <c r="E44" s="87">
        <v>10</v>
      </c>
      <c r="F44" s="23">
        <v>-2466679</v>
      </c>
      <c r="G44" s="26">
        <f t="shared" ref="G44:G45" si="19">D44+E44+F44-E43-F43</f>
        <v>11741</v>
      </c>
      <c r="H44" s="132">
        <v>200</v>
      </c>
      <c r="I44" s="25">
        <v>-8900</v>
      </c>
      <c r="J44" s="25">
        <v>100</v>
      </c>
      <c r="K44" s="170">
        <f t="shared" si="8"/>
        <v>-8600</v>
      </c>
      <c r="L44" s="171">
        <v>9</v>
      </c>
      <c r="M44" s="153"/>
      <c r="N44" s="149">
        <f t="shared" si="11"/>
        <v>3150</v>
      </c>
      <c r="O44" s="67">
        <f t="shared" si="3"/>
        <v>6576.2468421052727</v>
      </c>
      <c r="P44" s="7">
        <f t="shared" si="6"/>
        <v>249897.38000000035</v>
      </c>
      <c r="Q44" s="164">
        <f>Q43+N44-1</f>
        <v>155842.51</v>
      </c>
      <c r="R44" s="29">
        <f t="shared" si="1"/>
        <v>103.89509627332474</v>
      </c>
      <c r="S44" s="5">
        <f>SUM($Q$7:$Q44)/T44</f>
        <v>175410.24684210509</v>
      </c>
      <c r="T44" s="18">
        <v>38</v>
      </c>
      <c r="U44" s="138"/>
      <c r="V44" s="131"/>
      <c r="W44" s="105">
        <v>-2598219</v>
      </c>
      <c r="X44" s="217"/>
      <c r="Y44" s="181">
        <f t="shared" si="14"/>
        <v>-2598219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>
        <v>0</v>
      </c>
      <c r="F45" s="23">
        <v>-2460729</v>
      </c>
      <c r="G45" s="26">
        <f t="shared" si="19"/>
        <v>5940</v>
      </c>
      <c r="H45" s="132">
        <v>200</v>
      </c>
      <c r="I45" s="25">
        <v>-4400</v>
      </c>
      <c r="J45" s="25">
        <v>100</v>
      </c>
      <c r="K45" s="170">
        <f t="shared" si="8"/>
        <v>-4100</v>
      </c>
      <c r="L45" s="171">
        <v>-23</v>
      </c>
      <c r="M45" s="153"/>
      <c r="N45" s="149">
        <f t="shared" si="11"/>
        <v>1817</v>
      </c>
      <c r="O45" s="67">
        <f t="shared" si="3"/>
        <v>6121.1253846153941</v>
      </c>
      <c r="P45" s="7">
        <f t="shared" si="6"/>
        <v>238723.89000000036</v>
      </c>
      <c r="Q45" s="164">
        <f>Q44+N45+1</f>
        <v>157660.51</v>
      </c>
      <c r="R45" s="29">
        <f t="shared" si="1"/>
        <v>103.62552885355747</v>
      </c>
      <c r="S45" s="5">
        <f>SUM($Q$7:$Q45)/T45</f>
        <v>174955.12538461521</v>
      </c>
      <c r="T45" s="18">
        <v>39</v>
      </c>
      <c r="U45" s="138"/>
      <c r="V45" s="131"/>
      <c r="W45" s="105">
        <v>-2594096</v>
      </c>
      <c r="X45" s="217"/>
      <c r="Y45" s="181">
        <f t="shared" si="14"/>
        <v>-2594096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5688.7600000000093</v>
      </c>
      <c r="P46" s="7">
        <f t="shared" si="6"/>
        <v>227550.40000000037</v>
      </c>
      <c r="Q46" s="164">
        <f t="shared" ref="Q46:Q53" si="20">Q45+N46</f>
        <v>157660.51</v>
      </c>
      <c r="R46" s="29">
        <f t="shared" si="1"/>
        <v>103.36943980477855</v>
      </c>
      <c r="S46" s="5">
        <f>SUM($Q$7:$Q46)/T46</f>
        <v>174522.75999999983</v>
      </c>
      <c r="T46" s="18">
        <v>40</v>
      </c>
      <c r="U46" s="138"/>
      <c r="V46" s="131"/>
      <c r="W46" s="105">
        <v>-2594096</v>
      </c>
      <c r="X46" s="217"/>
      <c r="Y46" s="181">
        <f t="shared" si="14"/>
        <v>-2594096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5277.4856097561069</v>
      </c>
      <c r="P47" s="7">
        <f t="shared" si="6"/>
        <v>216376.91000000038</v>
      </c>
      <c r="Q47" s="164">
        <f>Q46+N47</f>
        <v>157660.51</v>
      </c>
      <c r="R47" s="29">
        <f t="shared" si="1"/>
        <v>103.12584290472056</v>
      </c>
      <c r="S47" s="5">
        <f>SUM($Q$7:$Q47)/T47</f>
        <v>174111.48560975591</v>
      </c>
      <c r="T47" s="18">
        <v>41</v>
      </c>
      <c r="U47" s="138">
        <f>B47</f>
        <v>46054</v>
      </c>
      <c r="V47" s="131"/>
      <c r="W47" s="105">
        <v>-2594096</v>
      </c>
      <c r="X47" s="217">
        <f>AVERAGE(W47:W54)</f>
        <v>-2585153.625</v>
      </c>
      <c r="Y47" s="181">
        <f>Y46-K47-L47</f>
        <v>-2594096</v>
      </c>
      <c r="Z47" s="217">
        <f>AVERAGE(Y47:Y54)</f>
        <v>-2585165.875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>
        <v>0</v>
      </c>
      <c r="F48" s="23">
        <v>-2438721</v>
      </c>
      <c r="G48" s="26">
        <f>D48+E48+F48-E45-F45</f>
        <v>22008</v>
      </c>
      <c r="H48" s="132">
        <v>200</v>
      </c>
      <c r="I48" s="25">
        <v>-17200</v>
      </c>
      <c r="J48" s="25">
        <v>400</v>
      </c>
      <c r="K48" s="170">
        <f t="shared" si="8"/>
        <v>-16600</v>
      </c>
      <c r="L48" s="171">
        <v>-8</v>
      </c>
      <c r="M48" s="153"/>
      <c r="N48" s="149">
        <f t="shared" si="11"/>
        <v>5400</v>
      </c>
      <c r="O48" s="67">
        <f t="shared" si="3"/>
        <v>5014.3909523809616</v>
      </c>
      <c r="P48" s="7">
        <f t="shared" si="6"/>
        <v>210604.42000000039</v>
      </c>
      <c r="Q48" s="164">
        <f>Q47+N48+1</f>
        <v>163061.51</v>
      </c>
      <c r="R48" s="29">
        <f t="shared" si="1"/>
        <v>102.97001252850775</v>
      </c>
      <c r="S48" s="5">
        <f>SUM($Q$7:$Q48)/T48</f>
        <v>173848.39095238078</v>
      </c>
      <c r="T48" s="18">
        <v>42</v>
      </c>
      <c r="U48" s="138">
        <f>B47+8</f>
        <v>46062</v>
      </c>
      <c r="V48" s="131"/>
      <c r="W48" s="105">
        <v>-2577489</v>
      </c>
      <c r="X48" s="217"/>
      <c r="Y48" s="181">
        <f t="shared" si="14"/>
        <v>-2577488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>
        <v>1</v>
      </c>
      <c r="F49" s="23">
        <v>-2453586</v>
      </c>
      <c r="G49" s="26">
        <f>D49+E49+F49-E48-F48</f>
        <v>-14864</v>
      </c>
      <c r="H49" s="132">
        <v>200</v>
      </c>
      <c r="I49" s="25">
        <v>11200</v>
      </c>
      <c r="J49" s="25">
        <v>400</v>
      </c>
      <c r="K49" s="170">
        <f t="shared" si="8"/>
        <v>11800</v>
      </c>
      <c r="L49" s="171">
        <v>9</v>
      </c>
      <c r="M49" s="153"/>
      <c r="N49" s="149">
        <f>L49+K49+G49+M49</f>
        <v>-3055</v>
      </c>
      <c r="O49" s="67">
        <f t="shared" si="3"/>
        <v>4692.4867441860561</v>
      </c>
      <c r="P49" s="7">
        <f t="shared" si="6"/>
        <v>201776.9300000004</v>
      </c>
      <c r="Q49" s="164">
        <f>Q48+N49</f>
        <v>160006.51</v>
      </c>
      <c r="R49" s="29">
        <f t="shared" si="1"/>
        <v>102.77934938708191</v>
      </c>
      <c r="S49" s="5">
        <f>SUM($Q$7:$Q49)/T49</f>
        <v>173526.48674418588</v>
      </c>
      <c r="T49" s="18">
        <v>43</v>
      </c>
      <c r="U49" s="138"/>
      <c r="V49" s="131"/>
      <c r="W49" s="105">
        <v>-2589297</v>
      </c>
      <c r="X49" s="217"/>
      <c r="Y49" s="181">
        <f t="shared" si="14"/>
        <v>-2589297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>
        <f>-12505+9220</f>
        <v>-3285</v>
      </c>
      <c r="E50" s="87">
        <v>0</v>
      </c>
      <c r="F50" s="23">
        <v>-2439880</v>
      </c>
      <c r="G50" s="26">
        <f>D50+E50+F50-E49-F49</f>
        <v>10420</v>
      </c>
      <c r="H50" s="132">
        <v>200</v>
      </c>
      <c r="I50" s="25">
        <v>-6800</v>
      </c>
      <c r="J50" s="25">
        <v>300</v>
      </c>
      <c r="K50" s="170">
        <f t="shared" si="8"/>
        <v>-6300</v>
      </c>
      <c r="L50" s="171">
        <v>-25</v>
      </c>
      <c r="M50" s="153"/>
      <c r="N50" s="149">
        <f t="shared" ref="N50:N54" si="21">L50+K50+G50+M50</f>
        <v>4095</v>
      </c>
      <c r="O50" s="67">
        <f t="shared" si="3"/>
        <v>4478.2827272727363</v>
      </c>
      <c r="P50" s="7">
        <f t="shared" si="6"/>
        <v>197044.44000000041</v>
      </c>
      <c r="Q50" s="164">
        <f>Q49+N50</f>
        <v>164101.51</v>
      </c>
      <c r="R50" s="29">
        <f t="shared" si="1"/>
        <v>102.65247682769616</v>
      </c>
      <c r="S50" s="5">
        <f>SUM($Q$7:$Q50)/T50</f>
        <v>173312.28272727254</v>
      </c>
      <c r="T50" s="18">
        <v>44</v>
      </c>
      <c r="U50" s="138"/>
      <c r="V50" s="131"/>
      <c r="W50" s="105">
        <v>-2582973</v>
      </c>
      <c r="X50" s="217"/>
      <c r="Y50" s="181">
        <f t="shared" si="14"/>
        <v>-2582972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>
        <v>0</v>
      </c>
      <c r="F51" s="23">
        <v>-2439543</v>
      </c>
      <c r="G51" s="26">
        <f t="shared" ref="G51:G52" si="22">D51+E51+F51-E50-F50</f>
        <v>337</v>
      </c>
      <c r="H51" s="132">
        <v>200</v>
      </c>
      <c r="I51" s="25">
        <v>-1600</v>
      </c>
      <c r="J51" s="25">
        <v>300</v>
      </c>
      <c r="K51" s="170">
        <f t="shared" si="8"/>
        <v>-1100</v>
      </c>
      <c r="L51" s="171">
        <v>-28</v>
      </c>
      <c r="M51" s="153"/>
      <c r="N51" s="149">
        <f t="shared" si="21"/>
        <v>-791</v>
      </c>
      <c r="O51" s="67">
        <f t="shared" si="3"/>
        <v>4256.0211111111203</v>
      </c>
      <c r="P51" s="7">
        <f t="shared" si="6"/>
        <v>191520.95000000042</v>
      </c>
      <c r="Q51" s="164">
        <f t="shared" si="20"/>
        <v>163310.51</v>
      </c>
      <c r="R51" s="29">
        <f t="shared" si="1"/>
        <v>102.52083177032524</v>
      </c>
      <c r="S51" s="5">
        <f>SUM($Q$7:$Q51)/T51</f>
        <v>173090.02111111092</v>
      </c>
      <c r="T51" s="18">
        <v>45</v>
      </c>
      <c r="U51" s="138"/>
      <c r="V51" s="131"/>
      <c r="W51" s="105">
        <v>-2581744</v>
      </c>
      <c r="X51" s="217"/>
      <c r="Y51" s="181">
        <f t="shared" si="14"/>
        <v>-2581844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>
        <v>4</v>
      </c>
      <c r="F52" s="23">
        <v>-2424511</v>
      </c>
      <c r="G52" s="26">
        <f t="shared" si="22"/>
        <v>15036</v>
      </c>
      <c r="H52" s="132">
        <v>200</v>
      </c>
      <c r="I52" s="25">
        <v>2900</v>
      </c>
      <c r="J52" s="25">
        <v>300</v>
      </c>
      <c r="K52" s="170">
        <f t="shared" si="8"/>
        <v>3400</v>
      </c>
      <c r="L52" s="171">
        <v>-35</v>
      </c>
      <c r="M52" s="153"/>
      <c r="N52" s="149">
        <f t="shared" si="21"/>
        <v>18401</v>
      </c>
      <c r="O52" s="67">
        <f t="shared" si="3"/>
        <v>4443.4447826087053</v>
      </c>
      <c r="P52" s="7">
        <f t="shared" si="6"/>
        <v>204398.46000000043</v>
      </c>
      <c r="Q52" s="164">
        <f>Q51+N52</f>
        <v>181711.51</v>
      </c>
      <c r="R52" s="29">
        <f t="shared" si="1"/>
        <v>102.63184239111109</v>
      </c>
      <c r="S52" s="5">
        <f>SUM($Q$7:$Q52)/T52</f>
        <v>173277.44478260851</v>
      </c>
      <c r="T52" s="18">
        <v>46</v>
      </c>
      <c r="U52" s="138"/>
      <c r="V52" s="131"/>
      <c r="W52" s="105">
        <v>-2585210</v>
      </c>
      <c r="X52" s="217"/>
      <c r="Y52" s="181">
        <f>Y51-K52-L52-1</f>
        <v>-2585210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4622.8929787234138</v>
      </c>
      <c r="P53" s="7">
        <f t="shared" si="6"/>
        <v>217275.97000000044</v>
      </c>
      <c r="Q53" s="164">
        <f t="shared" si="20"/>
        <v>181711.51</v>
      </c>
      <c r="R53" s="29">
        <f t="shared" si="1"/>
        <v>102.73812915569329</v>
      </c>
      <c r="S53" s="5">
        <f>SUM($Q$7:$Q53)/T53</f>
        <v>173456.89297872322</v>
      </c>
      <c r="T53" s="18">
        <v>47</v>
      </c>
      <c r="U53" s="138"/>
      <c r="V53" s="131"/>
      <c r="W53" s="105">
        <v>-2585210</v>
      </c>
      <c r="X53" s="217"/>
      <c r="Y53" s="181">
        <f t="shared" si="14"/>
        <v>-2585210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4794.8641666666763</v>
      </c>
      <c r="P54" s="7">
        <f t="shared" si="6"/>
        <v>230153.48000000045</v>
      </c>
      <c r="Q54" s="164">
        <f>Q53+N54</f>
        <v>181711.51</v>
      </c>
      <c r="R54" s="29">
        <f t="shared" si="1"/>
        <v>102.83998730508456</v>
      </c>
      <c r="S54" s="5">
        <f>SUM($Q$7:$Q54)/T54</f>
        <v>173628.86416666649</v>
      </c>
      <c r="T54" s="18">
        <v>48</v>
      </c>
      <c r="U54" s="138"/>
      <c r="V54" s="131"/>
      <c r="W54" s="105">
        <v>-2585210</v>
      </c>
      <c r="X54" s="217"/>
      <c r="Y54" s="181">
        <f t="shared" si="14"/>
        <v>-2585210</v>
      </c>
      <c r="Z54" s="217"/>
      <c r="AD54" s="1"/>
      <c r="AE54" s="1"/>
    </row>
    <row r="55" spans="2:31">
      <c r="B55" s="116">
        <v>46062</v>
      </c>
      <c r="C55" s="14"/>
      <c r="D55" s="87"/>
      <c r="E55" s="87">
        <v>37</v>
      </c>
      <c r="F55" s="23">
        <v>-2394414</v>
      </c>
      <c r="G55" s="26">
        <f>D55+E55+F55-E52-F52</f>
        <v>30130</v>
      </c>
      <c r="H55" s="132">
        <v>200</v>
      </c>
      <c r="I55" s="25">
        <v>4700</v>
      </c>
      <c r="J55" s="25">
        <v>200</v>
      </c>
      <c r="K55" s="170">
        <f t="shared" ref="K55:K56" si="23">+H55+I55+J55</f>
        <v>5100</v>
      </c>
      <c r="L55" s="171">
        <v>-6</v>
      </c>
      <c r="M55" s="153"/>
      <c r="N55" s="149">
        <f t="shared" ref="N55:N56" si="24">L55+K55+G55+M55</f>
        <v>35224</v>
      </c>
      <c r="O55" s="67">
        <f t="shared" ref="O55:O56" si="25">P55/T55</f>
        <v>5678.6528571428662</v>
      </c>
      <c r="P55" s="7">
        <f t="shared" si="6"/>
        <v>278253.99000000046</v>
      </c>
      <c r="Q55" s="164">
        <f>Q54+N55-1</f>
        <v>216934.51</v>
      </c>
      <c r="R55" s="29">
        <f t="shared" si="1"/>
        <v>103.36345336670499</v>
      </c>
      <c r="S55" s="5">
        <f>SUM($Q$7:$Q55)/T55</f>
        <v>174512.65285714268</v>
      </c>
      <c r="T55" s="18">
        <v>49</v>
      </c>
      <c r="U55" s="138"/>
      <c r="V55" s="131"/>
      <c r="W55" s="105">
        <v>-2590304</v>
      </c>
      <c r="X55" s="217"/>
      <c r="Y55" s="181">
        <f t="shared" ref="Y55:Y56" si="26">Y54-K55-L55</f>
        <v>-2590304</v>
      </c>
      <c r="Z55" s="217"/>
      <c r="AD55" s="1"/>
      <c r="AE55" s="1"/>
    </row>
    <row r="56" spans="2:31">
      <c r="B56" s="116">
        <v>46063</v>
      </c>
      <c r="C56" s="14"/>
      <c r="D56" s="87"/>
      <c r="E56" s="87">
        <v>12</v>
      </c>
      <c r="F56" s="23">
        <v>-2406205</v>
      </c>
      <c r="G56" s="26">
        <f>D56+E56+F56-E55-F55</f>
        <v>-11816</v>
      </c>
      <c r="H56" s="132">
        <v>200</v>
      </c>
      <c r="I56" s="25">
        <v>-3900</v>
      </c>
      <c r="J56" s="25">
        <v>200</v>
      </c>
      <c r="K56" s="170">
        <f t="shared" si="23"/>
        <v>-3500</v>
      </c>
      <c r="L56" s="171">
        <v>41</v>
      </c>
      <c r="M56" s="153"/>
      <c r="N56" s="149">
        <f t="shared" si="24"/>
        <v>-15275</v>
      </c>
      <c r="O56" s="67">
        <f t="shared" si="25"/>
        <v>6221.6100000000097</v>
      </c>
      <c r="P56" s="7">
        <f t="shared" si="6"/>
        <v>311080.50000000047</v>
      </c>
      <c r="Q56" s="164">
        <f>Q55+N56+1</f>
        <v>201660.51</v>
      </c>
      <c r="R56" s="29">
        <f t="shared" si="1"/>
        <v>103.68504566615717</v>
      </c>
      <c r="S56" s="5">
        <f>SUM($Q$7:$Q56)/T56</f>
        <v>175055.60999999981</v>
      </c>
      <c r="T56" s="18">
        <v>50</v>
      </c>
      <c r="U56" s="138"/>
      <c r="V56" s="131"/>
      <c r="W56" s="105">
        <v>-2586845</v>
      </c>
      <c r="X56" s="217"/>
      <c r="Y56" s="181">
        <f t="shared" si="26"/>
        <v>-2586845</v>
      </c>
      <c r="Z56" s="217"/>
      <c r="AD56" s="1"/>
      <c r="AE56" s="1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75" thickBot="1">
      <c r="D63" s="140" t="s">
        <v>46</v>
      </c>
      <c r="E63" s="145"/>
      <c r="F63" s="146"/>
      <c r="G63" s="158">
        <f>'DEC 2025'!Y54</f>
        <v>-2604179</v>
      </c>
    </row>
    <row r="64" spans="2:31" ht="12.75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>
    <pageSetUpPr fitToPage="1"/>
  </sheetPr>
  <dimension ref="B1:IU65506"/>
  <sheetViews>
    <sheetView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N29" sqref="N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171375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46064</v>
      </c>
      <c r="C7" s="196" t="str">
        <f t="shared" ref="C7:C48" si="0">IF(OR(WEEKDAY(B7)=1,WEEKDAY(B7)=7),"F","")</f>
        <v/>
      </c>
      <c r="D7" s="197">
        <f>-9220+8452</f>
        <v>-768</v>
      </c>
      <c r="E7" s="197">
        <v>0</v>
      </c>
      <c r="F7" s="198">
        <v>-2390334</v>
      </c>
      <c r="G7" s="199">
        <f>D7+E7+F7-G53-G54</f>
        <v>15091</v>
      </c>
      <c r="H7" s="200">
        <v>200</v>
      </c>
      <c r="I7" s="201">
        <v>1500</v>
      </c>
      <c r="J7" s="201">
        <v>100</v>
      </c>
      <c r="K7" s="168">
        <f>+H7+I7+J7</f>
        <v>1800</v>
      </c>
      <c r="L7" s="321">
        <v>-42</v>
      </c>
      <c r="M7" s="203"/>
      <c r="N7" s="204">
        <f>L7+K7+G7+M7</f>
        <v>16849</v>
      </c>
      <c r="O7" s="205">
        <f>P7/T7</f>
        <v>47134.510000000009</v>
      </c>
      <c r="P7" s="206">
        <f>(+$Q7-$Q$3)</f>
        <v>47134.510000000009</v>
      </c>
      <c r="Q7" s="207">
        <f>G52+N7</f>
        <v>218509.51</v>
      </c>
      <c r="R7" s="208">
        <f t="shared" ref="R7:R48" si="1">$S7/$Q$3*100</f>
        <v>127.50372574762947</v>
      </c>
      <c r="S7" s="209">
        <f>$Q7</f>
        <v>218509.51</v>
      </c>
      <c r="T7" s="210">
        <v>1</v>
      </c>
      <c r="U7" s="211">
        <f>B7</f>
        <v>46064</v>
      </c>
      <c r="V7" s="212"/>
      <c r="W7" s="213">
        <v>-2588603</v>
      </c>
      <c r="X7" s="216">
        <f>AVERAGE(W7:W11)</f>
        <v>-2592962.4</v>
      </c>
      <c r="Y7" s="322">
        <f>G55-K7-L7</f>
        <v>-2588603</v>
      </c>
      <c r="Z7" s="216">
        <f>AVERAGE(Y7:Y13)</f>
        <v>-2588115.7142857141</v>
      </c>
      <c r="AA7" s="92"/>
    </row>
    <row r="8" spans="2:255">
      <c r="B8" s="116">
        <v>46065</v>
      </c>
      <c r="C8" s="14"/>
      <c r="D8" s="87"/>
      <c r="E8" s="128">
        <v>1</v>
      </c>
      <c r="F8" s="162">
        <v>-2410328</v>
      </c>
      <c r="G8" s="26">
        <f>D8+E8+F8-E7-F7</f>
        <v>-19993</v>
      </c>
      <c r="H8" s="132">
        <v>200</v>
      </c>
      <c r="I8" s="63">
        <v>-7400</v>
      </c>
      <c r="J8" s="63">
        <v>100</v>
      </c>
      <c r="K8" s="170">
        <f t="shared" ref="K8:K9" si="2">+H8+I8+J8</f>
        <v>-7100</v>
      </c>
      <c r="L8" s="171">
        <v>31</v>
      </c>
      <c r="M8" s="153"/>
      <c r="N8" s="149">
        <f>L8+K8+G8+M8</f>
        <v>-27062</v>
      </c>
      <c r="O8" s="67">
        <f t="shared" ref="O8:O48" si="3">P8/T8</f>
        <v>33604.010000000009</v>
      </c>
      <c r="P8" s="163">
        <f>(IF($Q8&lt;0,-$Q$3+P7,($Q8-$Q$3)+P7))</f>
        <v>67208.020000000019</v>
      </c>
      <c r="Q8" s="164">
        <f>Q7+N8+1</f>
        <v>191448.51</v>
      </c>
      <c r="R8" s="29">
        <f t="shared" si="1"/>
        <v>119.6084668125456</v>
      </c>
      <c r="S8" s="165">
        <f>SUM($Q$7:$Q8)/T8</f>
        <v>204979.01</v>
      </c>
      <c r="T8" s="166">
        <v>2</v>
      </c>
      <c r="U8" s="138">
        <f>B7+6</f>
        <v>46070</v>
      </c>
      <c r="V8" s="131"/>
      <c r="W8" s="105">
        <v>-2581534</v>
      </c>
      <c r="X8" s="217"/>
      <c r="Y8" s="181">
        <f>Y7-K8-L8</f>
        <v>-2581534</v>
      </c>
      <c r="Z8" s="217"/>
      <c r="AA8" s="92"/>
    </row>
    <row r="9" spans="2:255">
      <c r="B9" s="116">
        <v>46066</v>
      </c>
      <c r="C9" s="14"/>
      <c r="D9" s="87"/>
      <c r="E9" s="87">
        <v>0</v>
      </c>
      <c r="F9" s="23">
        <v>-2439405</v>
      </c>
      <c r="G9" s="26">
        <f>D9+E9+F9-E8-F8</f>
        <v>-29078</v>
      </c>
      <c r="H9" s="132">
        <v>200</v>
      </c>
      <c r="I9" s="63">
        <v>16400</v>
      </c>
      <c r="J9" s="63">
        <v>100</v>
      </c>
      <c r="K9" s="170">
        <f t="shared" si="2"/>
        <v>16700</v>
      </c>
      <c r="L9" s="171">
        <v>-9</v>
      </c>
      <c r="M9" s="153"/>
      <c r="N9" s="149">
        <f>L9+K9+G9+M9</f>
        <v>-12387</v>
      </c>
      <c r="O9" s="67">
        <f t="shared" si="3"/>
        <v>24964.510000000009</v>
      </c>
      <c r="P9" s="163">
        <f t="shared" ref="P9" si="4">(IF($Q9&lt;0,-$Q$3+P8,($Q9-$Q$3)+P8))</f>
        <v>74893.530000000028</v>
      </c>
      <c r="Q9" s="164">
        <f>Q8+N9-1</f>
        <v>179060.51</v>
      </c>
      <c r="R9" s="29">
        <f t="shared" si="1"/>
        <v>114.5677665937272</v>
      </c>
      <c r="S9" s="5">
        <f>SUM($Q$7:$Q9)/T9+1</f>
        <v>196340.51</v>
      </c>
      <c r="T9" s="17">
        <v>3</v>
      </c>
      <c r="U9" s="4"/>
      <c r="V9" s="131"/>
      <c r="W9" s="105">
        <v>-2598225</v>
      </c>
      <c r="X9" s="217"/>
      <c r="Y9" s="181">
        <f>Y8-K9-L9</f>
        <v>-2598225</v>
      </c>
      <c r="Z9" s="217"/>
      <c r="AA9" s="92"/>
    </row>
    <row r="10" spans="2:255">
      <c r="B10" s="116">
        <v>46067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20644.760000000009</v>
      </c>
      <c r="P10" s="163">
        <f>(IF($Q10&lt;0,-$Q$3+P9,($Q10-$Q$3)+P9))</f>
        <v>82579.040000000037</v>
      </c>
      <c r="Q10" s="164">
        <f t="shared" ref="Q10:Q11" si="5">Q9+N10</f>
        <v>179060.51</v>
      </c>
      <c r="R10" s="29">
        <f t="shared" si="1"/>
        <v>112.04595769511305</v>
      </c>
      <c r="S10" s="5">
        <f>SUM($Q$7:$Q10)/T10-1</f>
        <v>192018.76</v>
      </c>
      <c r="T10" s="17">
        <v>4</v>
      </c>
      <c r="U10" s="4"/>
      <c r="V10" s="131"/>
      <c r="W10" s="105">
        <v>-2598225</v>
      </c>
      <c r="X10" s="217"/>
      <c r="Y10" s="181">
        <f>Y9-K10-L10</f>
        <v>-2598225</v>
      </c>
      <c r="Z10" s="217"/>
      <c r="AA10" s="92"/>
    </row>
    <row r="11" spans="2:255">
      <c r="B11" s="116">
        <v>46068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18052.910000000011</v>
      </c>
      <c r="P11" s="163">
        <f t="shared" ref="P11:P48" si="6">(IF($Q11&lt;0,-$Q$3+P10,($Q11-$Q$3)+P10))</f>
        <v>90264.550000000047</v>
      </c>
      <c r="Q11" s="164">
        <f t="shared" si="5"/>
        <v>179060.51</v>
      </c>
      <c r="R11" s="29">
        <f t="shared" si="1"/>
        <v>110.53415609044492</v>
      </c>
      <c r="S11" s="5">
        <f>SUM($Q$7:$Q11)/T11</f>
        <v>189427.91</v>
      </c>
      <c r="T11" s="17">
        <v>5</v>
      </c>
      <c r="U11" s="27"/>
      <c r="V11" s="134"/>
      <c r="W11" s="105">
        <v>-2598225</v>
      </c>
      <c r="X11" s="217"/>
      <c r="Y11" s="181">
        <f t="shared" ref="Y11:Y18" si="7">Y10-K11-L11</f>
        <v>-2598225</v>
      </c>
      <c r="Z11" s="217"/>
      <c r="AA11" s="92"/>
    </row>
    <row r="12" spans="2:255">
      <c r="B12" s="116">
        <v>46069</v>
      </c>
      <c r="C12" s="14"/>
      <c r="D12" s="87"/>
      <c r="E12" s="87">
        <v>3</v>
      </c>
      <c r="F12" s="23">
        <v>-2422353</v>
      </c>
      <c r="G12" s="26">
        <f>D12+E12+F12-E9-F9</f>
        <v>17055</v>
      </c>
      <c r="H12" s="132">
        <v>200</v>
      </c>
      <c r="I12" s="63">
        <v>-21900</v>
      </c>
      <c r="J12" s="63">
        <v>300</v>
      </c>
      <c r="K12" s="170">
        <f t="shared" ref="K12:K48" si="8">+H12+I12+J12</f>
        <v>-21400</v>
      </c>
      <c r="L12" s="171">
        <v>18</v>
      </c>
      <c r="M12" s="153"/>
      <c r="N12" s="149">
        <f t="shared" ref="N12:N15" si="9">L12+K12+G12+M12</f>
        <v>-4327</v>
      </c>
      <c r="O12" s="67">
        <f t="shared" si="3"/>
        <v>15603.843333333343</v>
      </c>
      <c r="P12" s="163">
        <f t="shared" si="6"/>
        <v>93623.060000000056</v>
      </c>
      <c r="Q12" s="164">
        <f>Q11+N12</f>
        <v>174733.51</v>
      </c>
      <c r="R12" s="29">
        <f t="shared" si="1"/>
        <v>109.10567079990277</v>
      </c>
      <c r="S12" s="5">
        <f>SUM($Q$7:$Q12)/T12+1</f>
        <v>186979.84333333335</v>
      </c>
      <c r="T12" s="17">
        <v>6</v>
      </c>
      <c r="U12" s="4"/>
      <c r="V12" s="131"/>
      <c r="W12" s="105">
        <v>-2576843</v>
      </c>
      <c r="X12" s="217">
        <f>AVERAGE(W12:W20)</f>
        <v>-2577111.6666666665</v>
      </c>
      <c r="Y12" s="181">
        <f>Y11-K12-L12</f>
        <v>-2576843</v>
      </c>
      <c r="Z12" s="217">
        <f>AVERAGE(Y12:Y20)</f>
        <v>-2577111.3333333335</v>
      </c>
      <c r="AA12" s="92"/>
    </row>
    <row r="13" spans="2:255">
      <c r="B13" s="116">
        <v>46070</v>
      </c>
      <c r="C13" s="14"/>
      <c r="D13" s="87"/>
      <c r="E13" s="87">
        <v>0</v>
      </c>
      <c r="F13" s="23">
        <v>-2424374</v>
      </c>
      <c r="G13" s="26">
        <f>D13+E13+F13-E12-F12</f>
        <v>-2024</v>
      </c>
      <c r="H13" s="132">
        <v>200</v>
      </c>
      <c r="I13" s="63">
        <v>-2150</v>
      </c>
      <c r="J13" s="63">
        <v>300</v>
      </c>
      <c r="K13" s="170">
        <f t="shared" si="8"/>
        <v>-1650</v>
      </c>
      <c r="L13" s="171">
        <v>-37</v>
      </c>
      <c r="M13" s="153"/>
      <c r="N13" s="149">
        <f t="shared" si="9"/>
        <v>-3711</v>
      </c>
      <c r="O13" s="67">
        <f t="shared" si="3"/>
        <v>13324.224285714296</v>
      </c>
      <c r="P13" s="163">
        <f t="shared" si="6"/>
        <v>93269.570000000065</v>
      </c>
      <c r="Q13" s="164">
        <f>Q12+N13-1</f>
        <v>171021.51</v>
      </c>
      <c r="R13" s="29">
        <f t="shared" si="1"/>
        <v>107.77489382098572</v>
      </c>
      <c r="S13" s="5">
        <f>SUM($Q$7:$Q13)/T13</f>
        <v>184699.2242857143</v>
      </c>
      <c r="T13" s="17">
        <v>7</v>
      </c>
      <c r="U13" s="138">
        <f>B12+8</f>
        <v>46077</v>
      </c>
      <c r="V13" s="249"/>
      <c r="W13" s="105">
        <v>-2575155</v>
      </c>
      <c r="X13" s="217"/>
      <c r="Y13" s="181">
        <f>Y12-K13-L13+1</f>
        <v>-2575155</v>
      </c>
      <c r="Z13" s="217"/>
      <c r="AA13" s="92"/>
      <c r="AB13" s="92"/>
    </row>
    <row r="14" spans="2:255">
      <c r="B14" s="116">
        <v>46071</v>
      </c>
      <c r="C14" s="14"/>
      <c r="D14" s="87">
        <f>-8452+12432</f>
        <v>3980</v>
      </c>
      <c r="E14" s="87">
        <v>1</v>
      </c>
      <c r="F14" s="23">
        <v>-2436662</v>
      </c>
      <c r="G14" s="26">
        <f>D14+E14+F14-E13-F13</f>
        <v>-8307</v>
      </c>
      <c r="H14" s="132">
        <v>200</v>
      </c>
      <c r="I14" s="63">
        <v>7900</v>
      </c>
      <c r="J14" s="63">
        <v>300</v>
      </c>
      <c r="K14" s="170">
        <f t="shared" si="8"/>
        <v>8400</v>
      </c>
      <c r="L14" s="171">
        <v>17</v>
      </c>
      <c r="M14" s="154"/>
      <c r="N14" s="149">
        <f t="shared" si="9"/>
        <v>110</v>
      </c>
      <c r="O14" s="67">
        <f>P14/T14+1</f>
        <v>11629.260000000009</v>
      </c>
      <c r="P14" s="163">
        <f t="shared" si="6"/>
        <v>93026.080000000075</v>
      </c>
      <c r="Q14" s="164">
        <f>Q13+N14</f>
        <v>171131.51</v>
      </c>
      <c r="R14" s="29">
        <f t="shared" si="1"/>
        <v>106.78527206418673</v>
      </c>
      <c r="S14" s="5">
        <f>SUM($Q$7:$Q14)/T14</f>
        <v>183003.26</v>
      </c>
      <c r="T14" s="17">
        <v>8</v>
      </c>
      <c r="U14" s="4"/>
      <c r="V14" s="4"/>
      <c r="W14" s="105">
        <v>-2583572</v>
      </c>
      <c r="X14" s="217"/>
      <c r="Y14" s="181">
        <f>Y13-K14-L14</f>
        <v>-2583572</v>
      </c>
      <c r="Z14" s="217"/>
      <c r="AA14" s="92"/>
    </row>
    <row r="15" spans="2:255">
      <c r="B15" s="116">
        <v>46072</v>
      </c>
      <c r="C15" s="14"/>
      <c r="D15" s="87"/>
      <c r="E15" s="87">
        <v>1</v>
      </c>
      <c r="F15" s="23">
        <v>-2428647</v>
      </c>
      <c r="G15" s="26">
        <f>D15+E15+F15-E14-F14</f>
        <v>8015</v>
      </c>
      <c r="H15" s="132">
        <v>200</v>
      </c>
      <c r="I15" s="63">
        <v>-10400</v>
      </c>
      <c r="J15" s="63">
        <v>300</v>
      </c>
      <c r="K15" s="170">
        <f t="shared" si="8"/>
        <v>-9900</v>
      </c>
      <c r="L15" s="172">
        <v>-45</v>
      </c>
      <c r="M15" s="153"/>
      <c r="N15" s="149">
        <f t="shared" si="9"/>
        <v>-1930</v>
      </c>
      <c r="O15" s="67">
        <f t="shared" si="3"/>
        <v>10094.732222222232</v>
      </c>
      <c r="P15" s="7">
        <f t="shared" si="6"/>
        <v>90852.590000000084</v>
      </c>
      <c r="Q15" s="164">
        <f>Q14+N15</f>
        <v>169201.51</v>
      </c>
      <c r="R15" s="29">
        <f t="shared" si="1"/>
        <v>105.89043455709539</v>
      </c>
      <c r="S15" s="5">
        <f>SUM($Q$7:$Q15)/T15</f>
        <v>181469.73222222223</v>
      </c>
      <c r="T15" s="17">
        <v>9</v>
      </c>
      <c r="U15" s="4"/>
      <c r="V15" s="4"/>
      <c r="W15" s="105">
        <v>-2573627</v>
      </c>
      <c r="X15" s="217"/>
      <c r="Y15" s="181">
        <f>Y14-K15-L15</f>
        <v>-2573627</v>
      </c>
      <c r="Z15" s="217"/>
      <c r="AA15" s="92"/>
      <c r="AB15" s="92"/>
    </row>
    <row r="16" spans="2:255" s="69" customFormat="1">
      <c r="B16" s="116">
        <v>46073</v>
      </c>
      <c r="C16" s="14"/>
      <c r="D16" s="87"/>
      <c r="E16" s="87">
        <v>0</v>
      </c>
      <c r="F16" s="23">
        <v>-2432684</v>
      </c>
      <c r="G16" s="26">
        <f>D16+E16+F16-E15-F15</f>
        <v>-4038</v>
      </c>
      <c r="H16" s="132">
        <v>200</v>
      </c>
      <c r="I16" s="63">
        <v>1400</v>
      </c>
      <c r="J16" s="63">
        <v>200</v>
      </c>
      <c r="K16" s="170">
        <f t="shared" si="8"/>
        <v>1800</v>
      </c>
      <c r="L16" s="172">
        <v>11</v>
      </c>
      <c r="M16" s="153"/>
      <c r="N16" s="152">
        <f>L16+K16+G16+M16</f>
        <v>-2227</v>
      </c>
      <c r="O16" s="67">
        <f t="shared" si="3"/>
        <v>8645.21000000001</v>
      </c>
      <c r="P16" s="70">
        <f t="shared" si="6"/>
        <v>86452.100000000093</v>
      </c>
      <c r="Q16" s="164">
        <f>Q15+N16</f>
        <v>166974.51</v>
      </c>
      <c r="R16" s="71">
        <f t="shared" si="1"/>
        <v>105.0446156090445</v>
      </c>
      <c r="S16" s="72">
        <f>SUM($Q$7:$Q16)/T16</f>
        <v>180020.21000000002</v>
      </c>
      <c r="T16" s="73">
        <v>10</v>
      </c>
      <c r="U16" s="218"/>
      <c r="V16" s="133"/>
      <c r="W16" s="105">
        <v>-2575439</v>
      </c>
      <c r="X16" s="217"/>
      <c r="Y16" s="181">
        <f>Y15-K16-L16</f>
        <v>-2575438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7459.3281818181913</v>
      </c>
      <c r="P17" s="7">
        <f t="shared" si="6"/>
        <v>82052.610000000102</v>
      </c>
      <c r="Q17" s="164">
        <f>Q16+N17+1</f>
        <v>166975.51</v>
      </c>
      <c r="R17" s="29">
        <f t="shared" si="1"/>
        <v>104.35263497115577</v>
      </c>
      <c r="S17" s="5">
        <f>SUM($Q$7:$Q17)/T17</f>
        <v>178834.32818181819</v>
      </c>
      <c r="T17" s="18">
        <v>11</v>
      </c>
      <c r="U17" s="27"/>
      <c r="V17" s="136"/>
      <c r="W17" s="105">
        <v>-2575439</v>
      </c>
      <c r="X17" s="217"/>
      <c r="Y17" s="181">
        <f t="shared" si="7"/>
        <v>-2575438</v>
      </c>
      <c r="Z17" s="217"/>
      <c r="AA17" s="92"/>
      <c r="AC17" s="92"/>
    </row>
    <row r="18" spans="2:31">
      <c r="B18" s="116">
        <v>46075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6471.0933333333423</v>
      </c>
      <c r="P18" s="7">
        <f t="shared" si="6"/>
        <v>77653.120000000112</v>
      </c>
      <c r="Q18" s="164">
        <f t="shared" ref="Q18" si="10">Q17+N18</f>
        <v>166975.51</v>
      </c>
      <c r="R18" s="29">
        <f t="shared" si="1"/>
        <v>103.77598443958182</v>
      </c>
      <c r="S18" s="5">
        <f>SUM($Q$7:$Q18)/T18</f>
        <v>177846.09333333335</v>
      </c>
      <c r="T18" s="18">
        <v>12</v>
      </c>
      <c r="U18" s="27"/>
      <c r="V18" s="136"/>
      <c r="W18" s="105">
        <v>-2575439</v>
      </c>
      <c r="X18" s="217"/>
      <c r="Y18" s="181">
        <f t="shared" si="7"/>
        <v>-2575438</v>
      </c>
      <c r="Z18" s="217"/>
      <c r="AA18" s="92"/>
    </row>
    <row r="19" spans="2:31">
      <c r="B19" s="116">
        <v>46076</v>
      </c>
      <c r="C19" s="14"/>
      <c r="D19" s="87"/>
      <c r="E19" s="87">
        <v>0</v>
      </c>
      <c r="F19" s="23">
        <v>-2433564</v>
      </c>
      <c r="G19" s="26">
        <f>D19+E19+F19-E16-F16</f>
        <v>-880</v>
      </c>
      <c r="H19" s="132">
        <v>200</v>
      </c>
      <c r="I19" s="63">
        <v>1200</v>
      </c>
      <c r="J19" s="63">
        <v>-200</v>
      </c>
      <c r="K19" s="170">
        <f t="shared" si="8"/>
        <v>1200</v>
      </c>
      <c r="L19" s="171">
        <v>13</v>
      </c>
      <c r="M19" s="153"/>
      <c r="N19" s="149">
        <f t="shared" ref="N19:N48" si="11">L19+K19+G19+M19</f>
        <v>333</v>
      </c>
      <c r="O19" s="67">
        <f t="shared" si="3"/>
        <v>5660.5869230769322</v>
      </c>
      <c r="P19" s="7">
        <f t="shared" si="6"/>
        <v>73587.630000000121</v>
      </c>
      <c r="Q19" s="164">
        <f>Q18+N19+1</f>
        <v>167309.51</v>
      </c>
      <c r="R19" s="29">
        <f t="shared" si="1"/>
        <v>103.30304123884868</v>
      </c>
      <c r="S19" s="5">
        <f>SUM($Q$7:$Q19)/T19</f>
        <v>177035.58692307692</v>
      </c>
      <c r="T19" s="18">
        <v>13</v>
      </c>
      <c r="U19" s="138">
        <f>B19</f>
        <v>46076</v>
      </c>
      <c r="V19" s="310"/>
      <c r="W19" s="105">
        <v>-2576651</v>
      </c>
      <c r="X19" s="217">
        <f>AVERAGE(W19:W27)</f>
        <v>-2554879.5555555555</v>
      </c>
      <c r="Y19" s="181">
        <f>Y18-K19-L19</f>
        <v>-2576651</v>
      </c>
      <c r="Z19" s="217">
        <f>AVERAGE(Y19:Y27)</f>
        <v>-2554879.5555555555</v>
      </c>
      <c r="AA19" s="92"/>
      <c r="AD19" s="309"/>
    </row>
    <row r="20" spans="2:31">
      <c r="B20" s="116">
        <v>46077</v>
      </c>
      <c r="C20" s="14"/>
      <c r="D20" s="87"/>
      <c r="E20" s="87">
        <v>7</v>
      </c>
      <c r="F20" s="23">
        <v>-2438295</v>
      </c>
      <c r="G20" s="26">
        <f>D20+E20+F20-E19-F19</f>
        <v>-4724</v>
      </c>
      <c r="H20" s="132">
        <v>200</v>
      </c>
      <c r="I20" s="63">
        <v>5200</v>
      </c>
      <c r="J20" s="63">
        <v>-200</v>
      </c>
      <c r="K20" s="170">
        <f>+H20+I20+J20</f>
        <v>5200</v>
      </c>
      <c r="L20" s="171">
        <v>-11</v>
      </c>
      <c r="M20" s="153"/>
      <c r="N20" s="149">
        <f t="shared" si="11"/>
        <v>465</v>
      </c>
      <c r="O20" s="67">
        <f t="shared" si="3"/>
        <v>4998.8671428571524</v>
      </c>
      <c r="P20" s="7">
        <f t="shared" si="6"/>
        <v>69984.14000000013</v>
      </c>
      <c r="Q20" s="164">
        <f>Q19+N20-3</f>
        <v>167771.51</v>
      </c>
      <c r="R20" s="29">
        <f t="shared" si="1"/>
        <v>102.91691737001145</v>
      </c>
      <c r="S20" s="5">
        <f>SUM($Q$7:$Q20)/T20</f>
        <v>176373.86714285711</v>
      </c>
      <c r="T20" s="18">
        <v>14</v>
      </c>
      <c r="U20" s="138">
        <f>B19+8</f>
        <v>46084</v>
      </c>
      <c r="V20" s="131"/>
      <c r="W20" s="105">
        <v>-2581840</v>
      </c>
      <c r="X20" s="217"/>
      <c r="Y20" s="181">
        <f>Y19-K20-L20</f>
        <v>-2581840</v>
      </c>
      <c r="Z20" s="217"/>
      <c r="AA20" s="92"/>
      <c r="AB20" s="92"/>
    </row>
    <row r="21" spans="2:31">
      <c r="B21" s="116">
        <v>46078</v>
      </c>
      <c r="C21" s="14"/>
      <c r="D21" s="87">
        <f>-3576-12432+12827+2648</f>
        <v>-533</v>
      </c>
      <c r="E21" s="87">
        <v>30</v>
      </c>
      <c r="F21" s="23">
        <v>-2409308</v>
      </c>
      <c r="G21" s="26">
        <f>D21+E21+F21-E20-F20</f>
        <v>28477</v>
      </c>
      <c r="H21" s="132">
        <v>200</v>
      </c>
      <c r="I21" s="63">
        <v>-28000</v>
      </c>
      <c r="J21" s="63">
        <v>-200</v>
      </c>
      <c r="K21" s="170">
        <f t="shared" ref="K21:K24" si="12">+H21+I21+J21</f>
        <v>-28000</v>
      </c>
      <c r="L21" s="171">
        <v>-23</v>
      </c>
      <c r="M21" s="153"/>
      <c r="N21" s="149">
        <f t="shared" si="11"/>
        <v>454</v>
      </c>
      <c r="O21" s="67">
        <f t="shared" si="3"/>
        <v>4455.7100000000091</v>
      </c>
      <c r="P21" s="7">
        <f t="shared" si="6"/>
        <v>66835.65000000014</v>
      </c>
      <c r="Q21" s="164">
        <f>Q20+N21+1</f>
        <v>168226.51</v>
      </c>
      <c r="R21" s="29">
        <f t="shared" si="1"/>
        <v>102.5999766593727</v>
      </c>
      <c r="S21" s="5">
        <f>SUM($Q$7:$Q21)/T21</f>
        <v>175830.70999999996</v>
      </c>
      <c r="T21" s="18">
        <v>15</v>
      </c>
      <c r="U21" s="4"/>
      <c r="V21" s="131"/>
      <c r="W21" s="105">
        <v>-2553817</v>
      </c>
      <c r="X21" s="217"/>
      <c r="Y21" s="181">
        <f>Y20-K21-L21</f>
        <v>-2553817</v>
      </c>
      <c r="Z21" s="217"/>
      <c r="AA21" s="92"/>
    </row>
    <row r="22" spans="2:31">
      <c r="B22" s="116">
        <v>46079</v>
      </c>
      <c r="C22" s="14" t="str">
        <f t="shared" si="0"/>
        <v/>
      </c>
      <c r="D22" s="87"/>
      <c r="E22" s="87">
        <v>57</v>
      </c>
      <c r="F22" s="23">
        <v>-2406931</v>
      </c>
      <c r="G22" s="26">
        <f>D22+E22+F22-E21-F21</f>
        <v>2404</v>
      </c>
      <c r="H22" s="132">
        <v>200</v>
      </c>
      <c r="I22" s="63">
        <v>-2000</v>
      </c>
      <c r="J22" s="63">
        <v>-200</v>
      </c>
      <c r="K22" s="170">
        <f t="shared" si="12"/>
        <v>-2000</v>
      </c>
      <c r="L22" s="171">
        <v>-4</v>
      </c>
      <c r="M22" s="153"/>
      <c r="N22" s="149">
        <f t="shared" si="11"/>
        <v>400</v>
      </c>
      <c r="O22" s="67">
        <f t="shared" si="3"/>
        <v>4005.4475000000093</v>
      </c>
      <c r="P22" s="7">
        <f t="shared" si="6"/>
        <v>64087.160000000149</v>
      </c>
      <c r="Q22" s="164">
        <f>Q21+N22</f>
        <v>168626.51</v>
      </c>
      <c r="R22" s="29">
        <f t="shared" si="1"/>
        <v>102.3372414296134</v>
      </c>
      <c r="S22" s="5">
        <f>SUM($Q$7:$Q22)/T22</f>
        <v>175380.44749999995</v>
      </c>
      <c r="T22" s="18">
        <v>16</v>
      </c>
      <c r="U22" s="4"/>
      <c r="V22" s="131"/>
      <c r="W22" s="105">
        <v>-2551813</v>
      </c>
      <c r="X22" s="217"/>
      <c r="Y22" s="181">
        <f>Y21-K22-L22</f>
        <v>-2551813</v>
      </c>
      <c r="Z22" s="217"/>
      <c r="AA22" s="92"/>
    </row>
    <row r="23" spans="2:31">
      <c r="B23" s="116">
        <v>46080</v>
      </c>
      <c r="C23" s="14"/>
      <c r="D23" s="87"/>
      <c r="E23" s="87">
        <v>0</v>
      </c>
      <c r="F23" s="23">
        <v>-2400301</v>
      </c>
      <c r="G23" s="26">
        <f>D23+E23+F23-E22-F22</f>
        <v>6573</v>
      </c>
      <c r="H23" s="132">
        <v>200</v>
      </c>
      <c r="I23" s="63">
        <v>-1300</v>
      </c>
      <c r="J23" s="63">
        <v>-200</v>
      </c>
      <c r="K23" s="170">
        <f t="shared" si="12"/>
        <v>-1300</v>
      </c>
      <c r="L23" s="171">
        <v>36</v>
      </c>
      <c r="M23" s="153"/>
      <c r="N23" s="149">
        <f t="shared" si="11"/>
        <v>5309</v>
      </c>
      <c r="O23" s="67">
        <f t="shared" si="3"/>
        <v>3920.5100000000093</v>
      </c>
      <c r="P23" s="7">
        <f t="shared" si="6"/>
        <v>66648.670000000158</v>
      </c>
      <c r="Q23" s="164">
        <f>Q22+N23+1</f>
        <v>173936.51</v>
      </c>
      <c r="R23" s="29">
        <f t="shared" si="1"/>
        <v>102.28767906637488</v>
      </c>
      <c r="S23" s="5">
        <f>SUM($Q$7:$Q23)/T23</f>
        <v>175295.50999999995</v>
      </c>
      <c r="T23" s="18">
        <v>17</v>
      </c>
      <c r="U23" s="27"/>
      <c r="V23" s="135"/>
      <c r="W23" s="105">
        <v>-2550550</v>
      </c>
      <c r="X23" s="217"/>
      <c r="Y23" s="181">
        <f>Y22-K23-L23-1</f>
        <v>-2550550</v>
      </c>
      <c r="Z23" s="217"/>
      <c r="AA23" s="92"/>
    </row>
    <row r="24" spans="2:31">
      <c r="B24" s="116">
        <v>46081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3845.0100000000093</v>
      </c>
      <c r="P24" s="7">
        <f t="shared" si="6"/>
        <v>69210.180000000168</v>
      </c>
      <c r="Q24" s="164">
        <f>Q23+N24</f>
        <v>173936.51</v>
      </c>
      <c r="R24" s="29">
        <f t="shared" si="1"/>
        <v>102.24362363238508</v>
      </c>
      <c r="S24" s="5">
        <f>SUM($Q$7:$Q24)/T24</f>
        <v>175220.00999999992</v>
      </c>
      <c r="T24" s="18">
        <v>18</v>
      </c>
      <c r="U24" s="4"/>
      <c r="V24" s="135"/>
      <c r="W24" s="105">
        <v>-2550550</v>
      </c>
      <c r="X24" s="217"/>
      <c r="Y24" s="181">
        <f t="shared" ref="Y24:Y48" si="13">Y23-K24-L24</f>
        <v>-2550550</v>
      </c>
      <c r="Z24" s="217"/>
      <c r="AA24" s="92"/>
      <c r="AD24" s="1"/>
      <c r="AE24" s="1"/>
    </row>
    <row r="25" spans="2:31">
      <c r="B25" s="116">
        <v>46082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3777.4573684210618</v>
      </c>
      <c r="P25" s="7">
        <f t="shared" si="6"/>
        <v>71771.690000000177</v>
      </c>
      <c r="Q25" s="164">
        <f>Q24+N25</f>
        <v>173936.51</v>
      </c>
      <c r="R25" s="29">
        <f t="shared" si="1"/>
        <v>102.2036220968175</v>
      </c>
      <c r="S25" s="5">
        <f>SUM($Q$7:$Q25)/T25-1</f>
        <v>175151.45736842099</v>
      </c>
      <c r="T25" s="18">
        <v>19</v>
      </c>
      <c r="U25" s="4"/>
      <c r="V25" s="131"/>
      <c r="W25" s="105">
        <v>-2550550</v>
      </c>
      <c r="X25" s="217"/>
      <c r="Y25" s="181">
        <f t="shared" si="13"/>
        <v>-2550550</v>
      </c>
      <c r="Z25" s="217"/>
      <c r="AA25" s="92"/>
      <c r="AD25" s="1"/>
      <c r="AE25" s="1"/>
    </row>
    <row r="26" spans="2:31" ht="12.75" customHeight="1">
      <c r="B26" s="116">
        <v>46083</v>
      </c>
      <c r="C26" s="14"/>
      <c r="D26" s="87"/>
      <c r="E26" s="87">
        <v>0</v>
      </c>
      <c r="F26" s="23">
        <v>-2395248</v>
      </c>
      <c r="G26" s="26">
        <f>D26+E26+F26-E23-F23</f>
        <v>5053</v>
      </c>
      <c r="H26" s="132">
        <v>200</v>
      </c>
      <c r="I26" s="63">
        <v>-5400</v>
      </c>
      <c r="J26" s="63">
        <v>100</v>
      </c>
      <c r="K26" s="170">
        <f t="shared" si="8"/>
        <v>-5100</v>
      </c>
      <c r="L26" s="171">
        <v>31</v>
      </c>
      <c r="M26" s="153"/>
      <c r="N26" s="149">
        <f t="shared" ref="N26" si="14">L26+K26+G26+M26</f>
        <v>-16</v>
      </c>
      <c r="O26" s="67">
        <f t="shared" si="3"/>
        <v>3715.8100000000095</v>
      </c>
      <c r="P26" s="7">
        <f t="shared" si="6"/>
        <v>74316.200000000186</v>
      </c>
      <c r="Q26" s="164">
        <f>Q25+N26-1</f>
        <v>173919.51</v>
      </c>
      <c r="R26" s="29">
        <f t="shared" si="1"/>
        <v>102.16823340627275</v>
      </c>
      <c r="S26" s="5">
        <f>SUM($Q$7:$Q26)/T26</f>
        <v>175090.80999999991</v>
      </c>
      <c r="T26" s="18">
        <v>20</v>
      </c>
      <c r="U26" s="138">
        <f>B26</f>
        <v>46083</v>
      </c>
      <c r="V26" s="310"/>
      <c r="W26" s="105">
        <v>-2545481</v>
      </c>
      <c r="X26" s="217">
        <f>AVERAGE(W26:W34)</f>
        <v>-2540427</v>
      </c>
      <c r="Y26" s="181">
        <f t="shared" si="13"/>
        <v>-2545481</v>
      </c>
      <c r="Z26" s="217">
        <f>AVERAGE(Y26:Y34)</f>
        <v>-2540427</v>
      </c>
      <c r="AC26" s="92"/>
      <c r="AD26" s="1"/>
      <c r="AE26" s="1"/>
    </row>
    <row r="27" spans="2:31">
      <c r="B27" s="116">
        <v>46084</v>
      </c>
      <c r="C27" s="14" t="str">
        <f t="shared" si="0"/>
        <v/>
      </c>
      <c r="D27" s="87"/>
      <c r="E27" s="87">
        <v>0</v>
      </c>
      <c r="F27" s="23">
        <v>-2384598</v>
      </c>
      <c r="G27" s="26">
        <f>D27+E27+F27-E26-F26</f>
        <v>10650</v>
      </c>
      <c r="H27" s="132">
        <v>200</v>
      </c>
      <c r="I27" s="63">
        <v>-13100</v>
      </c>
      <c r="J27" s="63">
        <v>100</v>
      </c>
      <c r="K27" s="170">
        <f t="shared" si="8"/>
        <v>-12800</v>
      </c>
      <c r="L27" s="171">
        <v>-17</v>
      </c>
      <c r="M27" s="153"/>
      <c r="N27" s="149">
        <f>L27+K27+G27+M27</f>
        <v>-2167</v>
      </c>
      <c r="O27" s="67">
        <f t="shared" si="3"/>
        <v>3556.8433333333428</v>
      </c>
      <c r="P27" s="7">
        <f t="shared" si="6"/>
        <v>74693.710000000196</v>
      </c>
      <c r="Q27" s="164">
        <f>Q26+N27</f>
        <v>171752.51</v>
      </c>
      <c r="R27" s="29">
        <f t="shared" si="1"/>
        <v>102.076057379042</v>
      </c>
      <c r="S27" s="5">
        <f>SUM($Q$7:$Q27)/T27+1</f>
        <v>174932.84333333324</v>
      </c>
      <c r="T27" s="18">
        <v>21</v>
      </c>
      <c r="U27" s="138">
        <f>B28+6</f>
        <v>46091</v>
      </c>
      <c r="V27" s="159"/>
      <c r="W27" s="105">
        <v>-2532664</v>
      </c>
      <c r="X27" s="217"/>
      <c r="Y27" s="181">
        <f>Y26-K27-L27</f>
        <v>-2532664</v>
      </c>
      <c r="Z27" s="217"/>
      <c r="AA27" s="92"/>
      <c r="AD27" s="1"/>
      <c r="AE27" s="1"/>
    </row>
    <row r="28" spans="2:31">
      <c r="B28" s="116">
        <v>46085</v>
      </c>
      <c r="C28" s="14" t="str">
        <f t="shared" si="0"/>
        <v/>
      </c>
      <c r="D28" s="87">
        <f>-12827+9267</f>
        <v>-3560</v>
      </c>
      <c r="E28" s="87">
        <v>0</v>
      </c>
      <c r="F28" s="23">
        <v>-2385437</v>
      </c>
      <c r="G28" s="26">
        <f>D28+E28+F28-E27-F27</f>
        <v>-4399</v>
      </c>
      <c r="H28" s="132">
        <v>200</v>
      </c>
      <c r="I28" s="63">
        <v>300</v>
      </c>
      <c r="J28" s="63">
        <v>100</v>
      </c>
      <c r="K28" s="170">
        <f t="shared" si="8"/>
        <v>600</v>
      </c>
      <c r="L28" s="171">
        <v>-49</v>
      </c>
      <c r="M28" s="153"/>
      <c r="N28" s="149">
        <f>L28+K28+G28+M28</f>
        <v>-3848</v>
      </c>
      <c r="O28" s="67">
        <f t="shared" si="3"/>
        <v>3237.3281818181913</v>
      </c>
      <c r="P28" s="7">
        <f t="shared" si="6"/>
        <v>71221.220000000205</v>
      </c>
      <c r="Q28" s="164">
        <f>Q27+N28-2</f>
        <v>167902.51</v>
      </c>
      <c r="R28" s="29">
        <f t="shared" si="1"/>
        <v>101.88961527750145</v>
      </c>
      <c r="S28" s="5">
        <f>SUM($Q$7:$Q28)/T28+1</f>
        <v>174613.3281818181</v>
      </c>
      <c r="T28" s="18">
        <v>22</v>
      </c>
      <c r="U28" s="4"/>
      <c r="V28" s="131"/>
      <c r="W28" s="105">
        <v>-2533213</v>
      </c>
      <c r="X28" s="217"/>
      <c r="Y28" s="181">
        <f>Y27-K28-L28+2</f>
        <v>-2533213</v>
      </c>
      <c r="Z28" s="217"/>
      <c r="AA28" s="92"/>
      <c r="AD28" s="1"/>
      <c r="AE28" s="1"/>
    </row>
    <row r="29" spans="2:31">
      <c r="B29" s="116">
        <v>46086</v>
      </c>
      <c r="C29" s="14" t="str">
        <f t="shared" si="0"/>
        <v/>
      </c>
      <c r="D29" s="87"/>
      <c r="E29" s="87">
        <v>0</v>
      </c>
      <c r="F29" s="23">
        <v>-2392718</v>
      </c>
      <c r="G29" s="26">
        <f>D29+E29+F29-E28-F28</f>
        <v>-7281</v>
      </c>
      <c r="H29" s="132">
        <v>200</v>
      </c>
      <c r="I29" s="63">
        <v>8300</v>
      </c>
      <c r="J29" s="63">
        <v>100</v>
      </c>
      <c r="K29" s="170">
        <f t="shared" si="8"/>
        <v>8600</v>
      </c>
      <c r="L29" s="171">
        <v>-18</v>
      </c>
      <c r="M29" s="153"/>
      <c r="N29" s="149">
        <f>L29+K29+G29+M29</f>
        <v>1301</v>
      </c>
      <c r="O29" s="67">
        <f t="shared" si="3"/>
        <v>3002.2491304347918</v>
      </c>
      <c r="P29" s="7">
        <f t="shared" si="6"/>
        <v>69051.730000000214</v>
      </c>
      <c r="Q29" s="164">
        <f>Q28+N29+2</f>
        <v>169205.51</v>
      </c>
      <c r="R29" s="29">
        <f t="shared" si="1"/>
        <v>101.75185944883131</v>
      </c>
      <c r="S29" s="5">
        <f>SUM($Q$7:$Q29)/T29</f>
        <v>174377.24913043468</v>
      </c>
      <c r="T29" s="18">
        <v>23</v>
      </c>
      <c r="U29" s="4"/>
      <c r="V29" s="131"/>
      <c r="W29" s="105">
        <v>-2541797</v>
      </c>
      <c r="X29" s="217"/>
      <c r="Y29" s="181">
        <f>Y28-K29-L29-2</f>
        <v>-2541797</v>
      </c>
      <c r="Z29" s="217"/>
      <c r="AA29" s="92"/>
      <c r="AD29" s="1"/>
      <c r="AE29" s="1"/>
    </row>
    <row r="30" spans="2:31">
      <c r="B30" s="116">
        <v>46087</v>
      </c>
      <c r="C30" s="14" t="str">
        <f t="shared" si="0"/>
        <v/>
      </c>
      <c r="D30" s="87"/>
      <c r="E30" s="87">
        <v>4</v>
      </c>
      <c r="F30" s="23">
        <v>-2392978</v>
      </c>
      <c r="G30" s="26">
        <f>D30+E30+F30-E29-F29</f>
        <v>-256</v>
      </c>
      <c r="H30" s="132">
        <v>200</v>
      </c>
      <c r="I30" s="63">
        <v>-1400</v>
      </c>
      <c r="J30" s="25">
        <v>100</v>
      </c>
      <c r="K30" s="170">
        <f t="shared" si="8"/>
        <v>-1100</v>
      </c>
      <c r="L30" s="171">
        <v>30</v>
      </c>
      <c r="M30" s="153"/>
      <c r="N30" s="149">
        <f>L30+K30+G30+M30</f>
        <v>-1326</v>
      </c>
      <c r="O30" s="67">
        <f t="shared" si="3"/>
        <v>2731.5516666666758</v>
      </c>
      <c r="P30" s="7">
        <f t="shared" si="6"/>
        <v>65557.240000000224</v>
      </c>
      <c r="Q30" s="164">
        <f>Q29+N30+1</f>
        <v>167880.51</v>
      </c>
      <c r="R30" s="29">
        <f t="shared" si="1"/>
        <v>101.59390323364934</v>
      </c>
      <c r="S30" s="5">
        <f>SUM($Q$7:$Q30)/T30</f>
        <v>174106.55166666655</v>
      </c>
      <c r="T30" s="18">
        <v>24</v>
      </c>
      <c r="U30" s="4"/>
      <c r="V30" s="131"/>
      <c r="W30" s="105">
        <v>-2540727</v>
      </c>
      <c r="X30" s="217"/>
      <c r="Y30" s="181">
        <f t="shared" si="13"/>
        <v>-2540727</v>
      </c>
      <c r="Z30" s="217"/>
      <c r="AA30" s="92"/>
      <c r="AD30" s="1"/>
      <c r="AE30" s="1"/>
    </row>
    <row r="31" spans="2:31">
      <c r="B31" s="116">
        <v>46088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2482.5100000000093</v>
      </c>
      <c r="P31" s="7">
        <f t="shared" si="6"/>
        <v>62062.750000000233</v>
      </c>
      <c r="Q31" s="164">
        <f t="shared" ref="Q31:Q39" si="15">Q30+N31</f>
        <v>167880.51</v>
      </c>
      <c r="R31" s="29">
        <f t="shared" si="1"/>
        <v>101.44858351568192</v>
      </c>
      <c r="S31" s="5">
        <f>SUM($Q$7:$Q31)/T31</f>
        <v>173857.50999999989</v>
      </c>
      <c r="T31" s="18">
        <v>25</v>
      </c>
      <c r="U31" s="4"/>
      <c r="V31" s="137"/>
      <c r="W31" s="105">
        <v>-2540727</v>
      </c>
      <c r="X31" s="217"/>
      <c r="Y31" s="181">
        <f t="shared" si="13"/>
        <v>-2540727</v>
      </c>
      <c r="Z31" s="217"/>
      <c r="AA31" s="92"/>
      <c r="AB31" s="92"/>
      <c r="AD31" s="1"/>
      <c r="AE31" s="1"/>
    </row>
    <row r="32" spans="2:31">
      <c r="B32" s="116">
        <v>46089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2252.6253846153941</v>
      </c>
      <c r="P32" s="7">
        <f t="shared" si="6"/>
        <v>58568.260000000242</v>
      </c>
      <c r="Q32" s="164">
        <f t="shared" si="15"/>
        <v>167880.51</v>
      </c>
      <c r="R32" s="29">
        <f t="shared" si="1"/>
        <v>101.31444223755814</v>
      </c>
      <c r="S32" s="5">
        <f>SUM($Q$7:$Q32)/T32</f>
        <v>173627.62538461527</v>
      </c>
      <c r="T32" s="18">
        <v>26</v>
      </c>
      <c r="U32" s="27"/>
      <c r="V32" s="137"/>
      <c r="W32" s="105">
        <v>-2540727</v>
      </c>
      <c r="X32" s="217"/>
      <c r="Y32" s="181">
        <f t="shared" si="13"/>
        <v>-2540727</v>
      </c>
      <c r="Z32" s="217"/>
      <c r="AD32" s="1"/>
      <c r="AE32" s="1"/>
    </row>
    <row r="33" spans="2:31">
      <c r="B33" s="116">
        <v>46090</v>
      </c>
      <c r="C33" s="14" t="str">
        <f t="shared" si="0"/>
        <v/>
      </c>
      <c r="D33" s="87"/>
      <c r="E33" s="87">
        <v>8</v>
      </c>
      <c r="F33" s="23">
        <v>-2393875</v>
      </c>
      <c r="G33" s="26">
        <f>D33+E33+F33-E30-F30</f>
        <v>-893</v>
      </c>
      <c r="H33" s="132">
        <v>200</v>
      </c>
      <c r="I33" s="25">
        <v>2600</v>
      </c>
      <c r="J33" s="25">
        <v>100</v>
      </c>
      <c r="K33" s="170">
        <f t="shared" si="8"/>
        <v>2900</v>
      </c>
      <c r="L33" s="171">
        <v>-25</v>
      </c>
      <c r="M33" s="153"/>
      <c r="N33" s="149">
        <f t="shared" si="11"/>
        <v>1982</v>
      </c>
      <c r="O33" s="67">
        <f t="shared" si="3"/>
        <v>2113.1396296296389</v>
      </c>
      <c r="P33" s="7">
        <f t="shared" si="6"/>
        <v>57054.770000000251</v>
      </c>
      <c r="Q33" s="164">
        <f>Q32+N33-1</f>
        <v>169861.51</v>
      </c>
      <c r="R33" s="29">
        <f t="shared" si="1"/>
        <v>101.23305011211056</v>
      </c>
      <c r="S33" s="5">
        <f>SUM($Q$7:$Q33)/T33</f>
        <v>173488.1396296295</v>
      </c>
      <c r="T33" s="18">
        <v>27</v>
      </c>
      <c r="U33" s="138">
        <f>B33</f>
        <v>46090</v>
      </c>
      <c r="V33" s="131"/>
      <c r="W33" s="105">
        <v>-2543602</v>
      </c>
      <c r="X33" s="217">
        <f>AVERAGE(W33:W41)</f>
        <v>-2541247.7142857141</v>
      </c>
      <c r="Y33" s="181">
        <f>Y32-K33-L33</f>
        <v>-2543602</v>
      </c>
      <c r="Z33" s="217">
        <f>AVERAGE(Y33:Y41)</f>
        <v>-2539072.222222222</v>
      </c>
      <c r="AD33" s="1"/>
      <c r="AE33" s="1"/>
    </row>
    <row r="34" spans="2:31">
      <c r="B34" s="116">
        <v>46091</v>
      </c>
      <c r="C34" s="14" t="str">
        <f t="shared" si="0"/>
        <v/>
      </c>
      <c r="D34" s="87"/>
      <c r="E34" s="87">
        <v>12</v>
      </c>
      <c r="F34" s="23">
        <v>-2397480</v>
      </c>
      <c r="G34" s="26">
        <f>D34+E34+F34-E33-F33</f>
        <v>-3601</v>
      </c>
      <c r="H34" s="132">
        <v>200</v>
      </c>
      <c r="I34" s="25">
        <v>1000</v>
      </c>
      <c r="J34" s="25">
        <v>100</v>
      </c>
      <c r="K34" s="170">
        <f t="shared" si="8"/>
        <v>1300</v>
      </c>
      <c r="L34" s="171">
        <v>3</v>
      </c>
      <c r="M34" s="153"/>
      <c r="N34" s="149">
        <f>L34+K34+G34+M34</f>
        <v>-2298</v>
      </c>
      <c r="O34" s="67">
        <f t="shared" si="3"/>
        <v>1901.5457142857235</v>
      </c>
      <c r="P34" s="7">
        <f t="shared" si="6"/>
        <v>53243.280000000261</v>
      </c>
      <c r="Q34" s="164">
        <f>Q33+N34</f>
        <v>167563.51</v>
      </c>
      <c r="R34" s="29">
        <f t="shared" si="1"/>
        <v>101.10958174429503</v>
      </c>
      <c r="S34" s="5">
        <f>SUM($Q$7:$Q34)/T34</f>
        <v>173276.5457142856</v>
      </c>
      <c r="T34" s="18">
        <v>28</v>
      </c>
      <c r="U34" s="138">
        <f>B33+8</f>
        <v>46098</v>
      </c>
      <c r="V34" s="131"/>
      <c r="W34" s="105">
        <v>-2544905</v>
      </c>
      <c r="X34" s="217"/>
      <c r="Y34" s="181">
        <f t="shared" si="13"/>
        <v>-2544905</v>
      </c>
      <c r="Z34" s="217"/>
      <c r="AA34" s="92"/>
      <c r="AD34" s="1"/>
      <c r="AE34" s="1"/>
    </row>
    <row r="35" spans="2:31">
      <c r="B35" s="116">
        <v>46092</v>
      </c>
      <c r="C35" s="14" t="str">
        <f t="shared" si="0"/>
        <v/>
      </c>
      <c r="D35" s="87">
        <f>-9267+10228</f>
        <v>961</v>
      </c>
      <c r="E35" s="87">
        <v>0</v>
      </c>
      <c r="F35" s="23">
        <v>-2408586</v>
      </c>
      <c r="G35" s="26">
        <f>D35+E35+F35-E34-F34</f>
        <v>-10157</v>
      </c>
      <c r="H35" s="132">
        <v>200</v>
      </c>
      <c r="I35" s="25">
        <v>12300</v>
      </c>
      <c r="J35" s="25">
        <v>100</v>
      </c>
      <c r="K35" s="170">
        <f t="shared" si="8"/>
        <v>12600</v>
      </c>
      <c r="L35" s="171">
        <v>19</v>
      </c>
      <c r="M35" s="153"/>
      <c r="N35" s="149">
        <f t="shared" si="11"/>
        <v>2462</v>
      </c>
      <c r="O35" s="67">
        <f t="shared" si="3"/>
        <v>1789.4755172413886</v>
      </c>
      <c r="P35" s="7">
        <f t="shared" si="6"/>
        <v>51894.79000000027</v>
      </c>
      <c r="Q35" s="164">
        <f>Q34+N35+1</f>
        <v>170026.51</v>
      </c>
      <c r="R35" s="29">
        <f t="shared" si="1"/>
        <v>101.04418702683662</v>
      </c>
      <c r="S35" s="5">
        <f>SUM($Q$7:$Q35)/T35</f>
        <v>173164.47551724126</v>
      </c>
      <c r="T35" s="18">
        <v>29</v>
      </c>
      <c r="U35" s="4"/>
      <c r="V35" s="131"/>
      <c r="W35" s="105">
        <v>-2557525</v>
      </c>
      <c r="X35" s="217"/>
      <c r="Y35" s="181">
        <f>Y34-K35-L35-1</f>
        <v>-2557525</v>
      </c>
      <c r="Z35" s="217"/>
      <c r="AA35" s="92"/>
      <c r="AD35" s="1"/>
      <c r="AE35" s="1"/>
    </row>
    <row r="36" spans="2:31">
      <c r="B36" s="116">
        <v>46093</v>
      </c>
      <c r="C36" s="14" t="str">
        <f t="shared" si="0"/>
        <v/>
      </c>
      <c r="D36" s="87"/>
      <c r="E36" s="87">
        <v>0</v>
      </c>
      <c r="F36" s="23">
        <v>-2395941</v>
      </c>
      <c r="G36" s="26">
        <f>D36+E36+F36-E35-F35</f>
        <v>12645</v>
      </c>
      <c r="H36" s="132">
        <v>200</v>
      </c>
      <c r="I36" s="25">
        <v>-9500</v>
      </c>
      <c r="J36" s="25">
        <v>100</v>
      </c>
      <c r="K36" s="170">
        <f t="shared" si="8"/>
        <v>-9200</v>
      </c>
      <c r="L36" s="171">
        <v>2</v>
      </c>
      <c r="M36" s="153"/>
      <c r="N36" s="149">
        <f t="shared" si="11"/>
        <v>3447</v>
      </c>
      <c r="O36" s="67">
        <f t="shared" si="3"/>
        <v>1799.8433333333426</v>
      </c>
      <c r="P36" s="7">
        <f t="shared" si="6"/>
        <v>53995.300000000279</v>
      </c>
      <c r="Q36" s="164">
        <f>Q35+N36+2</f>
        <v>173475.51</v>
      </c>
      <c r="R36" s="29">
        <f t="shared" si="1"/>
        <v>101.05082032579618</v>
      </c>
      <c r="S36" s="5">
        <f>SUM($Q$7:$Q36)/T36+1</f>
        <v>173175.84333333321</v>
      </c>
      <c r="T36" s="18">
        <v>30</v>
      </c>
      <c r="U36" s="4"/>
      <c r="V36" s="136"/>
      <c r="W36" s="105">
        <v>-2548328</v>
      </c>
      <c r="X36" s="217"/>
      <c r="Y36" s="181">
        <f>Y35-K36-L36-1</f>
        <v>-2548328</v>
      </c>
      <c r="Z36" s="217"/>
      <c r="AD36" s="1"/>
      <c r="AE36" s="1"/>
    </row>
    <row r="37" spans="2:31">
      <c r="B37" s="116">
        <v>46094</v>
      </c>
      <c r="C37" s="14"/>
      <c r="D37" s="87"/>
      <c r="E37" s="87">
        <v>0</v>
      </c>
      <c r="F37" s="23">
        <v>-2381228</v>
      </c>
      <c r="G37" s="26">
        <f>D37+E37+F37-E36-F36</f>
        <v>14713</v>
      </c>
      <c r="H37" s="132">
        <v>200</v>
      </c>
      <c r="I37" s="25">
        <v>-17200</v>
      </c>
      <c r="J37" s="25">
        <v>100</v>
      </c>
      <c r="K37" s="170">
        <f t="shared" si="8"/>
        <v>-16900</v>
      </c>
      <c r="L37" s="171">
        <v>30</v>
      </c>
      <c r="M37" s="153"/>
      <c r="N37" s="149">
        <f t="shared" si="11"/>
        <v>-2157</v>
      </c>
      <c r="O37" s="67">
        <f t="shared" si="3"/>
        <v>1739.9293548387191</v>
      </c>
      <c r="P37" s="7">
        <f t="shared" si="6"/>
        <v>53937.810000000289</v>
      </c>
      <c r="Q37" s="164">
        <f>Q36+N37-1</f>
        <v>171317.51</v>
      </c>
      <c r="R37" s="29">
        <f t="shared" si="1"/>
        <v>101.01585957977453</v>
      </c>
      <c r="S37" s="5">
        <f>SUM($Q$7:$Q37)/T37+1</f>
        <v>173115.92935483859</v>
      </c>
      <c r="T37" s="18">
        <v>31</v>
      </c>
      <c r="U37" s="27"/>
      <c r="V37" s="137"/>
      <c r="W37" s="105">
        <v>-2531458</v>
      </c>
      <c r="X37" s="217"/>
      <c r="Y37" s="181">
        <f t="shared" si="13"/>
        <v>-2531458</v>
      </c>
      <c r="Z37" s="217"/>
      <c r="AA37" s="92"/>
      <c r="AD37" s="1"/>
      <c r="AE37" s="1"/>
    </row>
    <row r="38" spans="2:31">
      <c r="B38" s="116">
        <v>46095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1683.7600000000093</v>
      </c>
      <c r="P38" s="7">
        <f t="shared" si="6"/>
        <v>53880.320000000298</v>
      </c>
      <c r="Q38" s="164">
        <f>Q37+N38</f>
        <v>171317.51</v>
      </c>
      <c r="R38" s="29">
        <f t="shared" si="1"/>
        <v>100.98250036469723</v>
      </c>
      <c r="S38" s="5">
        <f>SUM($Q$7:$Q38)/T38</f>
        <v>173058.75999999986</v>
      </c>
      <c r="T38" s="18">
        <v>32</v>
      </c>
      <c r="U38" s="27"/>
      <c r="V38" s="137"/>
      <c r="W38" s="105">
        <v>-2531458</v>
      </c>
      <c r="X38" s="217"/>
      <c r="Y38" s="181">
        <f t="shared" si="13"/>
        <v>-2531458</v>
      </c>
      <c r="Z38" s="217"/>
      <c r="AD38" s="1"/>
      <c r="AE38" s="1"/>
    </row>
    <row r="39" spans="2:31">
      <c r="B39" s="116">
        <v>46096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1630.9948484848578</v>
      </c>
      <c r="P39" s="7">
        <f t="shared" si="6"/>
        <v>53822.830000000307</v>
      </c>
      <c r="Q39" s="164">
        <f t="shared" si="15"/>
        <v>171317.51</v>
      </c>
      <c r="R39" s="29">
        <f t="shared" si="1"/>
        <v>100.95171107132586</v>
      </c>
      <c r="S39" s="5">
        <f>SUM($Q$7:$Q39)/T39</f>
        <v>173005.9948484847</v>
      </c>
      <c r="T39" s="18">
        <v>33</v>
      </c>
      <c r="U39" s="27"/>
      <c r="V39" s="137"/>
      <c r="W39" s="105">
        <v>-2531458</v>
      </c>
      <c r="X39" s="217"/>
      <c r="Y39" s="181">
        <f t="shared" si="13"/>
        <v>-2531458</v>
      </c>
      <c r="Z39" s="217"/>
      <c r="AD39" s="1"/>
      <c r="AE39" s="1"/>
    </row>
    <row r="40" spans="2:31">
      <c r="B40" s="116">
        <v>46097</v>
      </c>
      <c r="C40" s="14" t="str">
        <f t="shared" si="0"/>
        <v/>
      </c>
      <c r="D40" s="87"/>
      <c r="E40" s="87"/>
      <c r="F40" s="23"/>
      <c r="G40" s="26">
        <f>D40+E40+F40-E37-F37</f>
        <v>2381228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2381228</v>
      </c>
      <c r="O40" s="67">
        <f t="shared" si="3"/>
        <v>71617.451176470582</v>
      </c>
      <c r="P40" s="7">
        <f t="shared" si="6"/>
        <v>2434993.34</v>
      </c>
      <c r="Q40" s="164">
        <f>Q39+N40</f>
        <v>2552545.5099999998</v>
      </c>
      <c r="R40" s="29">
        <f t="shared" si="1"/>
        <v>141.78990586519063</v>
      </c>
      <c r="S40" s="5">
        <f>SUM($Q$7:$Q40)/T40</f>
        <v>242992.45117647044</v>
      </c>
      <c r="T40" s="18">
        <v>34</v>
      </c>
      <c r="U40" s="138">
        <f>B40</f>
        <v>46097</v>
      </c>
      <c r="V40" s="131"/>
      <c r="W40" s="105"/>
      <c r="X40" s="217" t="e">
        <f>AVERAGE(W40:W48)</f>
        <v>#DIV/0!</v>
      </c>
      <c r="Y40" s="181">
        <f t="shared" si="13"/>
        <v>-2531458</v>
      </c>
      <c r="Z40" s="217">
        <f>AVERAGE(Y40:Y48)</f>
        <v>-2531458</v>
      </c>
      <c r="AD40" s="1"/>
      <c r="AE40" s="1"/>
    </row>
    <row r="41" spans="2:31">
      <c r="B41" s="116">
        <v>46098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137604.65285714285</v>
      </c>
      <c r="P41" s="7">
        <f t="shared" si="6"/>
        <v>4816162.8499999996</v>
      </c>
      <c r="Q41" s="164">
        <f>Q40+N41-1</f>
        <v>2552544.5099999998</v>
      </c>
      <c r="R41" s="29">
        <f t="shared" si="1"/>
        <v>180.29447285610075</v>
      </c>
      <c r="S41" s="5">
        <f>SUM($Q$7:$Q41)/T41</f>
        <v>308979.65285714268</v>
      </c>
      <c r="T41" s="18">
        <v>35</v>
      </c>
      <c r="U41" s="138">
        <f>B40+8</f>
        <v>46105</v>
      </c>
      <c r="V41" s="131"/>
      <c r="W41" s="105"/>
      <c r="X41" s="217"/>
      <c r="Y41" s="181">
        <f t="shared" si="13"/>
        <v>-2531458</v>
      </c>
      <c r="Z41" s="217"/>
      <c r="AD41" s="1"/>
      <c r="AE41" s="1"/>
    </row>
    <row r="42" spans="2:31">
      <c r="B42" s="116">
        <v>46099</v>
      </c>
      <c r="C42" s="14" t="str">
        <f t="shared" si="0"/>
        <v/>
      </c>
      <c r="D42" s="87">
        <v>-10228</v>
      </c>
      <c r="E42" s="87"/>
      <c r="F42" s="23"/>
      <c r="G42" s="26">
        <f>D42+E42+F42-E41-F41</f>
        <v>-10228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-10228</v>
      </c>
      <c r="O42" s="67">
        <f t="shared" si="3"/>
        <v>199641.81555555554</v>
      </c>
      <c r="P42" s="7">
        <f t="shared" si="6"/>
        <v>7187105.3599999994</v>
      </c>
      <c r="Q42" s="164">
        <f>Q41+N42+1</f>
        <v>2542317.5099999998</v>
      </c>
      <c r="R42" s="29">
        <f t="shared" si="1"/>
        <v>216.49413015641454</v>
      </c>
      <c r="S42" s="5">
        <f>SUM($Q$7:$Q42)/T42</f>
        <v>371016.8155555554</v>
      </c>
      <c r="T42" s="18">
        <v>36</v>
      </c>
      <c r="U42" s="138"/>
      <c r="V42" s="131"/>
      <c r="W42" s="105"/>
      <c r="X42" s="217"/>
      <c r="Y42" s="181">
        <f t="shared" si="13"/>
        <v>-2531458</v>
      </c>
      <c r="Z42" s="217"/>
      <c r="AD42" s="1"/>
      <c r="AE42" s="1"/>
    </row>
    <row r="43" spans="2:31">
      <c r="B43" s="116">
        <v>46100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258325.61810810809</v>
      </c>
      <c r="P43" s="7">
        <f t="shared" si="6"/>
        <v>9558047.8699999992</v>
      </c>
      <c r="Q43" s="164">
        <f>Q42+N43</f>
        <v>2542317.5099999998</v>
      </c>
      <c r="R43" s="29">
        <f t="shared" si="1"/>
        <v>250.73704922427891</v>
      </c>
      <c r="S43" s="5">
        <f>SUM($Q$7:$Q43)/T43</f>
        <v>429700.61810810794</v>
      </c>
      <c r="T43" s="18">
        <v>37</v>
      </c>
      <c r="U43" s="138"/>
      <c r="V43" s="131"/>
      <c r="W43" s="105"/>
      <c r="X43" s="217"/>
      <c r="Y43" s="181">
        <f t="shared" si="13"/>
        <v>-2531458</v>
      </c>
      <c r="Z43" s="217"/>
      <c r="AD43" s="1"/>
      <c r="AE43" s="1"/>
    </row>
    <row r="44" spans="2:31">
      <c r="B44" s="116">
        <v>46101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313920.77315789473</v>
      </c>
      <c r="P44" s="7">
        <f t="shared" si="6"/>
        <v>11928989.379999999</v>
      </c>
      <c r="Q44" s="164">
        <f>Q43+N44-1</f>
        <v>2542316.5099999998</v>
      </c>
      <c r="R44" s="29">
        <f t="shared" si="1"/>
        <v>283.17769403815879</v>
      </c>
      <c r="S44" s="5">
        <f>SUM($Q$7:$Q44)/T44</f>
        <v>485295.77315789461</v>
      </c>
      <c r="T44" s="18">
        <v>38</v>
      </c>
      <c r="U44" s="138"/>
      <c r="V44" s="131"/>
      <c r="W44" s="105"/>
      <c r="X44" s="217"/>
      <c r="Y44" s="181">
        <f t="shared" si="13"/>
        <v>-2531458</v>
      </c>
      <c r="Z44" s="217"/>
      <c r="AD44" s="1"/>
      <c r="AE44" s="1"/>
    </row>
    <row r="45" spans="2:31">
      <c r="B45" s="116">
        <v>46102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366664.9202564102</v>
      </c>
      <c r="P45" s="7">
        <f t="shared" si="6"/>
        <v>14299931.889999999</v>
      </c>
      <c r="Q45" s="164">
        <f>Q44+N45+1</f>
        <v>2542317.5099999998</v>
      </c>
      <c r="R45" s="29">
        <f t="shared" si="1"/>
        <v>313.95473100301092</v>
      </c>
      <c r="S45" s="5">
        <f>SUM($Q$7:$Q45)/T45</f>
        <v>538039.92025641003</v>
      </c>
      <c r="T45" s="18">
        <v>39</v>
      </c>
      <c r="U45" s="138"/>
      <c r="V45" s="131"/>
      <c r="W45" s="105"/>
      <c r="X45" s="217"/>
      <c r="Y45" s="181">
        <f t="shared" si="13"/>
        <v>-2531458</v>
      </c>
      <c r="Z45" s="217"/>
      <c r="AD45" s="1"/>
      <c r="AE45" s="1"/>
    </row>
    <row r="46" spans="2:31">
      <c r="B46" s="116">
        <v>46103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416771.86</v>
      </c>
      <c r="P46" s="7">
        <f t="shared" si="6"/>
        <v>16670874.399999999</v>
      </c>
      <c r="Q46" s="164">
        <f t="shared" ref="Q46" si="16">Q45+N46</f>
        <v>2542317.5099999998</v>
      </c>
      <c r="R46" s="29">
        <f t="shared" si="1"/>
        <v>343.19291611962058</v>
      </c>
      <c r="S46" s="5">
        <f>SUM($Q$7:$Q46)/T46</f>
        <v>588146.85999999975</v>
      </c>
      <c r="T46" s="18">
        <v>40</v>
      </c>
      <c r="U46" s="138"/>
      <c r="V46" s="131"/>
      <c r="W46" s="105"/>
      <c r="X46" s="217"/>
      <c r="Y46" s="181">
        <f t="shared" si="13"/>
        <v>-2531458</v>
      </c>
      <c r="Z46" s="217"/>
      <c r="AD46" s="1"/>
      <c r="AE46" s="1"/>
    </row>
    <row r="47" spans="2:31">
      <c r="B47" s="116">
        <v>46104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464434.55878048774</v>
      </c>
      <c r="P47" s="7">
        <f t="shared" si="6"/>
        <v>19041816.909999996</v>
      </c>
      <c r="Q47" s="164">
        <f>Q46+N47</f>
        <v>2542317.5099999998</v>
      </c>
      <c r="R47" s="29">
        <f t="shared" si="1"/>
        <v>371.00484830371261</v>
      </c>
      <c r="S47" s="5">
        <f>SUM($Q$7:$Q47)/T47</f>
        <v>635809.55878048751</v>
      </c>
      <c r="T47" s="18">
        <v>41</v>
      </c>
      <c r="U47" s="138"/>
      <c r="V47" s="131"/>
      <c r="W47" s="105"/>
      <c r="X47" s="217"/>
      <c r="Y47" s="181">
        <f>Y46-K47-L47</f>
        <v>-2531458</v>
      </c>
      <c r="Z47" s="217"/>
      <c r="AD47" s="1"/>
      <c r="AE47" s="1"/>
    </row>
    <row r="48" spans="2:31">
      <c r="B48" s="116">
        <v>46105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509827.62904761889</v>
      </c>
      <c r="P48" s="7">
        <f t="shared" si="6"/>
        <v>21412760.419999994</v>
      </c>
      <c r="Q48" s="164">
        <f>Q47+N48+1</f>
        <v>2542318.5099999998</v>
      </c>
      <c r="R48" s="29">
        <f t="shared" si="1"/>
        <v>397.4924166579832</v>
      </c>
      <c r="S48" s="5">
        <f>SUM($Q$7:$Q48)/T48</f>
        <v>681202.62904761871</v>
      </c>
      <c r="T48" s="18">
        <v>42</v>
      </c>
      <c r="U48" s="138"/>
      <c r="V48" s="131"/>
      <c r="W48" s="105"/>
      <c r="X48" s="217"/>
      <c r="Y48" s="181">
        <f t="shared" si="13"/>
        <v>-2531458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2026'!Q56</f>
        <v>201660.51</v>
      </c>
    </row>
    <row r="53" spans="4:7">
      <c r="D53" s="138" t="s">
        <v>4</v>
      </c>
      <c r="E53" s="139"/>
      <c r="F53" s="143"/>
      <c r="G53" s="91">
        <f>'Jan 2026'!E56</f>
        <v>12</v>
      </c>
    </row>
    <row r="54" spans="4:7">
      <c r="D54" s="138" t="s">
        <v>60</v>
      </c>
      <c r="E54" s="144"/>
      <c r="F54" s="143"/>
      <c r="G54" s="91">
        <f>'Jan 2026'!F56</f>
        <v>-2406205</v>
      </c>
    </row>
    <row r="55" spans="4:7" ht="12.75" thickBot="1">
      <c r="D55" s="140" t="s">
        <v>46</v>
      </c>
      <c r="E55" s="145"/>
      <c r="F55" s="146"/>
      <c r="G55" s="158">
        <f>'Jan 2026'!Y56</f>
        <v>-2586845</v>
      </c>
    </row>
    <row r="56" spans="4:7" ht="12.75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63"/>
  <sheetViews>
    <sheetView topLeftCell="A5835" workbookViewId="0">
      <selection activeCell="B5860" sqref="B5860:C5862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  <row r="5809" spans="1:3">
      <c r="A5809" s="102">
        <v>46043</v>
      </c>
      <c r="B5809">
        <v>0</v>
      </c>
      <c r="C5809" s="106">
        <v>2457180</v>
      </c>
    </row>
    <row r="5810" spans="1:3">
      <c r="A5810" s="102">
        <v>46044</v>
      </c>
      <c r="B5810">
        <v>0</v>
      </c>
      <c r="C5810" s="106">
        <v>2460987</v>
      </c>
    </row>
    <row r="5811" spans="1:3">
      <c r="A5811" s="102">
        <v>46045</v>
      </c>
      <c r="B5811">
        <v>4</v>
      </c>
      <c r="C5811" s="106">
        <v>2475325</v>
      </c>
    </row>
    <row r="5812" spans="1:3">
      <c r="A5812" s="102">
        <v>46046</v>
      </c>
      <c r="B5812">
        <v>4</v>
      </c>
      <c r="C5812" s="106">
        <v>2475325</v>
      </c>
    </row>
    <row r="5813" spans="1:3">
      <c r="A5813" s="102">
        <v>46047</v>
      </c>
      <c r="B5813">
        <v>4</v>
      </c>
      <c r="C5813" s="106">
        <v>2475325</v>
      </c>
    </row>
    <row r="5814" spans="1:3">
      <c r="A5814" s="102">
        <v>46048</v>
      </c>
      <c r="B5814">
        <v>21</v>
      </c>
      <c r="C5814" s="106">
        <v>2482613</v>
      </c>
    </row>
    <row r="5815" spans="1:3">
      <c r="A5815" s="102">
        <v>46049</v>
      </c>
      <c r="B5815">
        <v>27</v>
      </c>
      <c r="C5815" s="106">
        <v>2468668</v>
      </c>
    </row>
    <row r="5816" spans="1:3">
      <c r="A5816" s="102">
        <v>46050</v>
      </c>
      <c r="B5816">
        <v>41</v>
      </c>
      <c r="C5816" s="106">
        <v>2478451</v>
      </c>
    </row>
    <row r="5817" spans="1:3">
      <c r="A5817" s="102">
        <v>46051</v>
      </c>
      <c r="B5817">
        <v>10</v>
      </c>
      <c r="C5817" s="106">
        <v>2466679</v>
      </c>
    </row>
    <row r="5818" spans="1:3">
      <c r="A5818" s="102">
        <v>46052</v>
      </c>
      <c r="B5818">
        <v>0</v>
      </c>
      <c r="C5818" s="106">
        <v>2460729</v>
      </c>
    </row>
    <row r="5819" spans="1:3">
      <c r="A5819" s="102">
        <v>46053</v>
      </c>
      <c r="B5819">
        <v>0</v>
      </c>
      <c r="C5819" s="106">
        <v>2460729</v>
      </c>
    </row>
    <row r="5820" spans="1:3">
      <c r="A5820" s="102">
        <v>46054</v>
      </c>
      <c r="B5820">
        <v>0</v>
      </c>
      <c r="C5820" s="106">
        <v>2460729</v>
      </c>
    </row>
    <row r="5821" spans="1:3">
      <c r="A5821" s="102">
        <v>46055</v>
      </c>
      <c r="B5821">
        <v>0</v>
      </c>
      <c r="C5821" s="106">
        <v>2438721</v>
      </c>
    </row>
    <row r="5822" spans="1:3">
      <c r="A5822" s="102">
        <v>46056</v>
      </c>
      <c r="B5822">
        <v>1</v>
      </c>
      <c r="C5822" s="106">
        <v>2453586</v>
      </c>
    </row>
    <row r="5823" spans="1:3">
      <c r="A5823" s="102">
        <v>46057</v>
      </c>
      <c r="B5823">
        <v>0</v>
      </c>
      <c r="C5823" s="106">
        <v>2439880</v>
      </c>
    </row>
    <row r="5824" spans="1:3">
      <c r="A5824" s="102">
        <v>46058</v>
      </c>
      <c r="B5824">
        <v>0</v>
      </c>
      <c r="C5824" s="106">
        <v>2439543</v>
      </c>
    </row>
    <row r="5825" spans="1:3">
      <c r="A5825" s="102">
        <v>46059</v>
      </c>
      <c r="B5825">
        <v>4</v>
      </c>
      <c r="C5825" s="106">
        <v>2424511</v>
      </c>
    </row>
    <row r="5826" spans="1:3">
      <c r="A5826" s="102">
        <v>46060</v>
      </c>
      <c r="B5826">
        <v>4</v>
      </c>
      <c r="C5826" s="106">
        <v>2424511</v>
      </c>
    </row>
    <row r="5827" spans="1:3">
      <c r="A5827" s="102">
        <v>46061</v>
      </c>
      <c r="B5827">
        <v>4</v>
      </c>
      <c r="C5827" s="106">
        <v>2424511</v>
      </c>
    </row>
    <row r="5828" spans="1:3">
      <c r="A5828" s="102">
        <v>46062</v>
      </c>
      <c r="B5828">
        <v>37</v>
      </c>
      <c r="C5828" s="106">
        <v>2394414</v>
      </c>
    </row>
    <row r="5829" spans="1:3">
      <c r="A5829" s="102">
        <v>46063</v>
      </c>
      <c r="B5829">
        <v>12</v>
      </c>
      <c r="C5829" s="106">
        <v>2406205</v>
      </c>
    </row>
    <row r="5830" spans="1:3">
      <c r="A5830" s="102">
        <v>46064</v>
      </c>
      <c r="B5830">
        <v>0</v>
      </c>
      <c r="C5830" s="106">
        <v>2390334</v>
      </c>
    </row>
    <row r="5831" spans="1:3">
      <c r="A5831" s="102">
        <v>46065</v>
      </c>
      <c r="B5831">
        <v>1</v>
      </c>
      <c r="C5831" s="106">
        <v>2410328</v>
      </c>
    </row>
    <row r="5832" spans="1:3">
      <c r="A5832" s="102">
        <v>46066</v>
      </c>
      <c r="B5832">
        <v>0</v>
      </c>
      <c r="C5832" s="106">
        <v>2439405</v>
      </c>
    </row>
    <row r="5833" spans="1:3">
      <c r="A5833" s="102">
        <v>46067</v>
      </c>
      <c r="B5833">
        <v>0</v>
      </c>
      <c r="C5833" s="106">
        <v>2439405</v>
      </c>
    </row>
    <row r="5834" spans="1:3">
      <c r="A5834" s="102">
        <v>46068</v>
      </c>
      <c r="B5834">
        <v>0</v>
      </c>
      <c r="C5834" s="106">
        <v>2439405</v>
      </c>
    </row>
    <row r="5835" spans="1:3">
      <c r="A5835" s="102">
        <v>46069</v>
      </c>
      <c r="B5835">
        <v>3</v>
      </c>
      <c r="C5835" s="106">
        <v>2422353</v>
      </c>
    </row>
    <row r="5836" spans="1:3">
      <c r="A5836" s="102">
        <v>46070</v>
      </c>
      <c r="B5836">
        <v>0</v>
      </c>
      <c r="C5836" s="106">
        <v>2424374</v>
      </c>
    </row>
    <row r="5837" spans="1:3">
      <c r="A5837" s="102">
        <v>46071</v>
      </c>
      <c r="B5837">
        <v>1</v>
      </c>
      <c r="C5837" s="106">
        <v>2436662</v>
      </c>
    </row>
    <row r="5838" spans="1:3">
      <c r="A5838" s="102">
        <v>46072</v>
      </c>
      <c r="B5838">
        <v>1</v>
      </c>
      <c r="C5838" s="106">
        <v>2428647</v>
      </c>
    </row>
    <row r="5839" spans="1:3">
      <c r="A5839" s="102">
        <v>46073</v>
      </c>
      <c r="B5839">
        <v>0</v>
      </c>
      <c r="C5839" s="106">
        <v>2432684</v>
      </c>
    </row>
    <row r="5840" spans="1:3">
      <c r="A5840" s="102">
        <v>46074</v>
      </c>
      <c r="B5840">
        <v>0</v>
      </c>
      <c r="C5840" s="106">
        <v>2432684</v>
      </c>
    </row>
    <row r="5841" spans="1:3">
      <c r="A5841" s="102">
        <v>46075</v>
      </c>
      <c r="B5841">
        <v>0</v>
      </c>
      <c r="C5841" s="106">
        <v>2432684</v>
      </c>
    </row>
    <row r="5842" spans="1:3">
      <c r="A5842" s="102">
        <v>46076</v>
      </c>
      <c r="B5842">
        <v>0</v>
      </c>
      <c r="C5842" s="106">
        <v>2433564</v>
      </c>
    </row>
    <row r="5843" spans="1:3">
      <c r="A5843" s="102">
        <v>46077</v>
      </c>
      <c r="B5843">
        <v>7</v>
      </c>
      <c r="C5843" s="106">
        <v>2438295</v>
      </c>
    </row>
    <row r="5844" spans="1:3">
      <c r="A5844" s="102">
        <v>46078</v>
      </c>
      <c r="B5844">
        <v>30</v>
      </c>
      <c r="C5844" s="106">
        <v>2409308</v>
      </c>
    </row>
    <row r="5845" spans="1:3">
      <c r="A5845" s="102">
        <v>46079</v>
      </c>
      <c r="B5845">
        <v>57</v>
      </c>
      <c r="C5845" s="106">
        <v>2406931</v>
      </c>
    </row>
    <row r="5846" spans="1:3">
      <c r="A5846" s="102">
        <v>46080</v>
      </c>
      <c r="B5846">
        <v>0</v>
      </c>
      <c r="C5846" s="106">
        <v>2400301</v>
      </c>
    </row>
    <row r="5847" spans="1:3">
      <c r="A5847" s="102">
        <v>46081</v>
      </c>
      <c r="B5847">
        <v>0</v>
      </c>
      <c r="C5847" s="106">
        <v>2400301</v>
      </c>
    </row>
    <row r="5848" spans="1:3">
      <c r="A5848" s="102">
        <v>46082</v>
      </c>
      <c r="B5848">
        <v>0</v>
      </c>
      <c r="C5848" s="106">
        <v>2400301</v>
      </c>
    </row>
    <row r="5849" spans="1:3">
      <c r="A5849" s="102">
        <v>46083</v>
      </c>
      <c r="B5849">
        <v>0</v>
      </c>
      <c r="C5849" s="106">
        <v>2395248</v>
      </c>
    </row>
    <row r="5850" spans="1:3">
      <c r="A5850" s="102">
        <v>46084</v>
      </c>
      <c r="B5850">
        <v>0</v>
      </c>
      <c r="C5850" s="106">
        <v>2384598</v>
      </c>
    </row>
    <row r="5851" spans="1:3">
      <c r="A5851" s="102">
        <v>46085</v>
      </c>
      <c r="B5851">
        <v>0</v>
      </c>
      <c r="C5851" s="106">
        <v>2385437</v>
      </c>
    </row>
    <row r="5852" spans="1:3">
      <c r="A5852" s="102">
        <v>46086</v>
      </c>
      <c r="B5852">
        <v>0</v>
      </c>
      <c r="C5852" s="106">
        <v>2392718</v>
      </c>
    </row>
    <row r="5853" spans="1:3">
      <c r="A5853" s="102">
        <v>46087</v>
      </c>
      <c r="B5853">
        <v>4</v>
      </c>
      <c r="C5853" s="106">
        <v>2392978</v>
      </c>
    </row>
    <row r="5854" spans="1:3">
      <c r="A5854" s="102">
        <v>46088</v>
      </c>
      <c r="B5854">
        <v>4</v>
      </c>
      <c r="C5854" s="106">
        <v>2392978</v>
      </c>
    </row>
    <row r="5855" spans="1:3">
      <c r="A5855" s="102">
        <v>46089</v>
      </c>
      <c r="B5855">
        <v>4</v>
      </c>
      <c r="C5855" s="106">
        <v>2392978</v>
      </c>
    </row>
    <row r="5856" spans="1:3">
      <c r="A5856" s="102">
        <v>46090</v>
      </c>
      <c r="B5856">
        <v>8</v>
      </c>
      <c r="C5856" s="106">
        <v>2393875</v>
      </c>
    </row>
    <row r="5857" spans="1:3">
      <c r="A5857" s="102">
        <v>46091</v>
      </c>
      <c r="B5857">
        <v>12</v>
      </c>
      <c r="C5857" s="106">
        <v>2397480</v>
      </c>
    </row>
    <row r="5858" spans="1:3">
      <c r="A5858" s="102">
        <v>46092</v>
      </c>
      <c r="B5858">
        <v>0</v>
      </c>
      <c r="C5858" s="106">
        <v>2408586</v>
      </c>
    </row>
    <row r="5859" spans="1:3">
      <c r="A5859" s="102">
        <v>46093</v>
      </c>
      <c r="B5859">
        <v>0</v>
      </c>
      <c r="C5859" s="106">
        <v>2395941</v>
      </c>
    </row>
    <row r="5860" spans="1:3">
      <c r="A5860" s="102">
        <v>46094</v>
      </c>
      <c r="B5860">
        <v>0</v>
      </c>
      <c r="C5860" s="106">
        <v>2381228</v>
      </c>
    </row>
    <row r="5861" spans="1:3">
      <c r="A5861" s="102">
        <v>46095</v>
      </c>
      <c r="B5861">
        <v>0</v>
      </c>
      <c r="C5861" s="106">
        <v>2381228</v>
      </c>
    </row>
    <row r="5862" spans="1:3">
      <c r="A5862" s="102">
        <v>46096</v>
      </c>
      <c r="B5862">
        <v>0</v>
      </c>
      <c r="C5862" s="106">
        <v>2381228</v>
      </c>
    </row>
    <row r="5863" spans="1:3">
      <c r="A5863" s="102">
        <v>46097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4"/>
  <sheetViews>
    <sheetView workbookViewId="0">
      <pane ySplit="1" topLeftCell="A240" activePane="bottomLeft" state="frozen"/>
      <selection activeCell="X30" sqref="X30"/>
      <selection pane="bottomLeft" activeCell="E255" sqref="E255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4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  <row r="254" spans="1:5">
      <c r="A254" s="34" t="s">
        <v>405</v>
      </c>
      <c r="B254" s="34">
        <v>168834</v>
      </c>
      <c r="C254" s="34">
        <v>175056</v>
      </c>
      <c r="D254" s="34">
        <f t="shared" si="9"/>
        <v>6222</v>
      </c>
      <c r="E254" s="34">
        <f>-19175+19347</f>
        <v>172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62</vt:i4>
      </vt:variant>
      <vt:variant>
        <vt:lpstr>Named Ranges</vt:lpstr>
      </vt:variant>
      <vt:variant>
        <vt:i4>61</vt:i4>
      </vt:variant>
    </vt:vector>
  </HeadingPairs>
  <TitlesOfParts>
    <vt:vector size="12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2026-03-16T10:27:33Z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